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6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Mesa de Servicio/1. SIP/Version 1/"/>
    </mc:Choice>
  </mc:AlternateContent>
  <xr:revisionPtr revIDLastSave="93" documentId="8_{3CD66E4E-63A7-4AA4-A026-4B5D7C450545}" xr6:coauthVersionLast="47" xr6:coauthVersionMax="47" xr10:uidLastSave="{6F775B4E-93BE-45F8-9112-2C3F2737583B}"/>
  <bookViews>
    <workbookView xWindow="0" yWindow="680" windowWidth="33160" windowHeight="21460" tabRatio="775" firstSheet="3" activeTab="1" xr2:uid="{00000000-000D-0000-FFFF-FFFF00000000}"/>
  </bookViews>
  <sheets>
    <sheet name="Total oferta" sheetId="25" r:id="rId1"/>
    <sheet name="Mant Prev, perfiles y servicios" sheetId="16" r:id="rId2"/>
    <sheet name="horas extras" sheetId="18" r:id="rId3"/>
    <sheet name="Servicios tecnológico" sheetId="22" r:id="rId4"/>
    <sheet name="Bolsa de Recursos" sheetId="1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6" l="1"/>
  <c r="C145" i="19"/>
  <c r="C133" i="19"/>
  <c r="C117" i="19"/>
  <c r="C101" i="19"/>
  <c r="C68" i="19"/>
  <c r="C50" i="19"/>
  <c r="C38" i="19"/>
  <c r="C32" i="19"/>
  <c r="D32" i="19"/>
  <c r="F9" i="25"/>
  <c r="D19" i="18"/>
  <c r="D157" i="19" l="1"/>
  <c r="G13" i="16"/>
  <c r="G5" i="22" l="1"/>
  <c r="G21" i="16"/>
  <c r="G4" i="22"/>
  <c r="G6" i="22"/>
  <c r="G3" i="22"/>
  <c r="G7" i="16"/>
  <c r="G8" i="16"/>
  <c r="G9" i="16"/>
  <c r="G10" i="16"/>
  <c r="G11" i="16"/>
  <c r="G12" i="16"/>
  <c r="G14" i="16"/>
  <c r="G15" i="16"/>
  <c r="G16" i="16"/>
  <c r="G17" i="16"/>
  <c r="G18" i="16"/>
  <c r="G19" i="16"/>
  <c r="G20" i="16"/>
  <c r="D145" i="19"/>
  <c r="D155" i="19" s="1"/>
  <c r="D101" i="19"/>
  <c r="D152" i="19" s="1"/>
  <c r="D133" i="19"/>
  <c r="D154" i="19" s="1"/>
  <c r="D117" i="19"/>
  <c r="D153" i="19" s="1"/>
  <c r="D68" i="19"/>
  <c r="D151" i="19" s="1"/>
  <c r="D50" i="19"/>
  <c r="D150" i="19" s="1"/>
  <c r="D38" i="19"/>
  <c r="D149" i="19" s="1"/>
  <c r="D148" i="19"/>
  <c r="F7" i="25" l="1"/>
  <c r="F6" i="25"/>
  <c r="F8" i="25"/>
  <c r="G8" i="22"/>
  <c r="F10" i="25" s="1"/>
  <c r="D156" i="19"/>
  <c r="F11" i="25" s="1"/>
  <c r="G22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tc={07AC39F1-D3EB-40EF-AE1B-54E910C3A5B7}</author>
    <author>tc={2F3034D8-3A86-D241-B48F-B1734D494402}</author>
    <author>tc={4F91A14E-112A-44D3-BF7D-2CD51F57949E}</author>
  </authors>
  <commentList>
    <comment ref="A1" authorId="0" shapeId="0" xr:uid="{07AC39F1-D3EB-40EF-AE1B-54E910C3A5B7}">
      <text>
        <t>[Threaded comment]
Your version of Excel allows you to read this threaded comment; however, any edits to it will get removed if the file is opened in a newer version of Excel. Learn more: https://go.microsoft.com/fwlink/?linkid=870924
Comment:
    Esta pestaña se debe definir como Resumen de la Cotización</t>
      </text>
    </comment>
    <comment ref="A4" authorId="1" shapeId="0" xr:uid="{2F3034D8-3A86-D241-B48F-B1734D494402}">
      <text>
        <t>[Threaded comment]
Your version of Excel allows you to read this threaded comment; however, any edits to it will get removed if the file is opened in a newer version of Excel. Learn more: https://go.microsoft.com/fwlink/?linkid=870924
Comment:
    el objeto no corresponde al del PAE</t>
      </text>
    </comment>
    <comment ref="A21" authorId="2" shapeId="0" xr:uid="{4F91A14E-112A-44D3-BF7D-2CD51F57949E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esta pestaña debería encontrarse las notas a tener en cuenta para el registro de la cotización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tc={8DFC1987-1873-485B-812A-44BF0E2D6D13}</author>
    <author>tc={841E5826-07B3-DC4B-B8C1-9120E232E0FA}</author>
    <author>tc={9A243353-042E-4525-A716-18C574C6053B}</author>
    <author>tc={262A03B1-09E3-4660-9FCE-8B2CAF0E1326}</author>
    <author>tc={BF0028FC-8C69-6B40-BAE3-C95443CD666B}</author>
    <author>tc={AABFB999-0574-437E-928C-51F8DF377E9B}</author>
    <author>tc={A2006C9D-6443-4D05-ADCD-D15C28B6A992}</author>
    <author>tc={4898F397-05B6-43AB-8AD5-810B5667DEE7}</author>
    <author>tc={76092835-8C22-4983-A364-CB695442D191}</author>
  </authors>
  <commentList>
    <comment ref="A2" authorId="0" shapeId="0" xr:uid="{8DFC1987-1873-485B-812A-44BF0E2D6D13}">
      <text>
        <t>[Threaded comment]
Your version of Excel allows you to read this threaded comment; however, any edits to it will get removed if the file is opened in a newer version of Excel. Learn more: https://go.microsoft.com/fwlink/?linkid=870924
Comment:
    Se modifica el objeto de contrato de acuerdo a la SIP y el color de fondo</t>
      </text>
    </comment>
    <comment ref="A4" authorId="1" shapeId="0" xr:uid="{841E5826-07B3-DC4B-B8C1-9120E232E0FA}">
      <text>
        <t>[Threaded comment]
Your version of Excel allows you to read this threaded comment; however, any edits to it will get removed if the file is opened in a newer version of Excel. Learn more: https://go.microsoft.com/fwlink/?linkid=870924
Comment:
    el objeto no corresponde al del PAE</t>
      </text>
    </comment>
    <comment ref="F5" authorId="2" shapeId="0" xr:uid="{9A243353-042E-4525-A716-18C574C6053B}">
      <text>
        <t>[Threaded comment]
Your version of Excel allows you to read this threaded comment; however, any edits to it will get removed if the file is opened in a newer version of Excel. Learn more: https://go.microsoft.com/fwlink/?linkid=870924
Comment:
    La cotización se debe registrar con valores antes de IVA y proyectar el calculo</t>
      </text>
    </comment>
    <comment ref="E6" authorId="3" shapeId="0" xr:uid="{262A03B1-09E3-4660-9FCE-8B2CAF0E132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Porque valores Tope? si estamos en un proceso de Cotización </t>
      </text>
    </comment>
    <comment ref="A14" authorId="4" shapeId="0" xr:uid="{BF0028FC-8C69-6B40-BAE3-C95443CD666B}">
      <text>
        <t>[Threaded comment]
Your version of Excel allows you to read this threaded comment; however, any edits to it will get removed if the file is opened in a newer version of Excel. Learn more: https://go.microsoft.com/fwlink/?linkid=870924
Comment:
    Aca de acuerdo al anexo tecnico faltaria el perfil 4</t>
      </text>
    </comment>
    <comment ref="D14" authorId="5" shapeId="0" xr:uid="{AABFB999-0574-437E-928C-51F8DF377E9B}">
      <text>
        <t>[Threaded comment]
Your version of Excel allows you to read this threaded comment; however, any edits to it will get removed if the file is opened in a newer version of Excel. Learn more: https://go.microsoft.com/fwlink/?linkid=870924
Comment:
    5 meses o 9 meses?</t>
      </text>
    </comment>
    <comment ref="E14" authorId="6" shapeId="0" xr:uid="{A2006C9D-6443-4D05-ADCD-D15C28B6A99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Cual es el valor a cotizar por unitario? </t>
      </text>
    </comment>
    <comment ref="D18" authorId="7" shapeId="0" xr:uid="{4898F397-05B6-43AB-8AD5-810B5667DEE7}">
      <text>
        <t>[Threaded comment]
Your version of Excel allows you to read this threaded comment; however, any edits to it will get removed if the file is opened in a newer version of Excel. Learn more: https://go.microsoft.com/fwlink/?linkid=870924
Comment:
    5 o 9 meses</t>
      </text>
    </comment>
    <comment ref="A25" authorId="8" shapeId="0" xr:uid="{76092835-8C22-4983-A364-CB695442D191}">
      <text>
        <t>[Threaded comment]
Your version of Excel allows you to read this threaded comment; however, any edits to it will get removed if the file is opened in a newer version of Excel. Learn more: https://go.microsoft.com/fwlink/?linkid=870924
Comment:
    Ajustar la nota para la presentación de cotización, no concuerda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tc={20C54431-F087-4625-850B-63AE46D546E8}</author>
    <author>tc={1FD74E5A-9A17-4F41-A81C-C8BEF720E2D1}</author>
    <author>tc={5C6E3267-0904-4284-AF33-AFDF93F280BE}</author>
    <author>tc={CE3F5CBF-3EEF-4A40-9A39-FF26F956B1FF}</author>
    <author>tc={986F8DFA-4ACF-4A49-9B94-18D3F7E6F78C}</author>
  </authors>
  <commentList>
    <comment ref="A1" authorId="0" shapeId="0" xr:uid="{20C54431-F087-4625-850B-63AE46D546E8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Horas extra con IVA?</t>
      </text>
    </comment>
    <comment ref="A3" authorId="1" shapeId="0" xr:uid="{1FD74E5A-9A17-4F41-A81C-C8BEF720E2D1}">
      <text>
        <t>[Threaded comment]
Your version of Excel allows you to read this threaded comment; however, any edits to it will get removed if the file is opened in a newer version of Excel. Learn more: https://go.microsoft.com/fwlink/?linkid=870924
Comment:
    Por que aca no se pone directamente "MANTENIMIENTOS PREVENTIVOS" en vez de dejarlo explicado en una nota</t>
      </text>
    </comment>
    <comment ref="C3" authorId="2" shapeId="0" xr:uid="{5C6E3267-0904-4284-AF33-AFDF93F280B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Porque los Valores Tope en cotización?
</t>
      </text>
    </comment>
    <comment ref="B20" authorId="3" shapeId="0" xr:uid="{CE3F5CBF-3EEF-4A40-9A39-FF26F956B1F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AJUSTAR LAS NOTAS </t>
      </text>
    </comment>
    <comment ref="A24" authorId="4" shapeId="0" xr:uid="{986F8DFA-4ACF-4A49-9B94-18D3F7E6F78C}">
      <text>
        <t>[Threaded comment]
Your version of Excel allows you to read this threaded comment; however, any edits to it will get removed if the file is opened in a newer version of Excel. Learn more: https://go.microsoft.com/fwlink/?linkid=870924
Comment:
    Que diferencia hace cada perfil para poder determinar el costo de cada uno ?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tc={73C6537E-8F74-49C5-8D1A-FEC464C60C92}</author>
    <author>tc={E203F9E4-B245-4169-8491-B3082E766FB4}</author>
    <author>tc={CA07BD8A-598A-7B46-845E-24516B32405C}</author>
  </authors>
  <commentList>
    <comment ref="E3" authorId="0" shapeId="0" xr:uid="{73C6537E-8F74-49C5-8D1A-FEC464C60C92}">
      <text>
        <t>[Threaded comment]
Your version of Excel allows you to read this threaded comment; however, any edits to it will get removed if the file is opened in a newer version of Excel. Learn more: https://go.microsoft.com/fwlink/?linkid=870924
Comment:
    Porque Valores tope en la SIP?</t>
      </text>
    </comment>
    <comment ref="F3" authorId="1" shapeId="0" xr:uid="{E203F9E4-B245-4169-8491-B3082E766FB4}">
      <text>
        <t>[Threaded comment]
Your version of Excel allows you to read this threaded comment; however, any edits to it will get removed if the file is opened in a newer version of Excel. Learn more: https://go.microsoft.com/fwlink/?linkid=870924
Comment:
    Cotizar los valores antes de IVA</t>
      </text>
    </comment>
    <comment ref="A12" authorId="2" shapeId="0" xr:uid="{CA07BD8A-598A-7B46-845E-24516B32405C}">
      <text>
        <t>[Threaded comment]
Your version of Excel allows you to read this threaded comment; however, any edits to it will get removed if the file is opened in a newer version of Excel. Learn more: https://go.microsoft.com/fwlink/?linkid=870924
Comment:
    Esta nota no aplicaria para este formulario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tc={E79C72FA-BBCB-43AC-9351-5DAA1D0E5B63}</author>
    <author>tc={5DE4216C-EB69-0648-B89F-F182EACF064D}</author>
    <author>tc={69A6E3FB-AB73-42FB-9D40-AC01DF47F44E}</author>
    <author>tc={1F9B14EB-E690-4A0A-894F-DD8ED3BAFFAD}</author>
  </authors>
  <commentList>
    <comment ref="B1" authorId="0" shapeId="0" xr:uid="{E79C72FA-BBCB-43AC-9351-5DAA1D0E5B63}">
      <text>
        <t>[Threaded comment]
Your version of Excel allows you to read this threaded comment; however, any edits to it will get removed if the file is opened in a newer version of Excel. Learn more: https://go.microsoft.com/fwlink/?linkid=870924
Comment:
    Porque Valores Tope para una SIP?
Reply:
    Existen ítems sin definición en las secciones 4 y 5</t>
      </text>
    </comment>
    <comment ref="C2" authorId="1" shapeId="0" xr:uid="{5DE4216C-EB69-0648-B89F-F182EACF064D}">
      <text>
        <t>[Threaded comment]
Your version of Excel allows you to read this threaded comment; however, any edits to it will get removed if the file is opened in a newer version of Excel. Learn more: https://go.microsoft.com/fwlink/?linkid=870924
Comment:
    Como se determinaron estos valores ?</t>
      </text>
    </comment>
    <comment ref="D32" authorId="2" shapeId="0" xr:uid="{69A6E3FB-AB73-42FB-9D40-AC01DF47F44E}">
      <text>
        <t>[Threaded comment]
Your version of Excel allows you to read this threaded comment; however, any edits to it will get removed if the file is opened in a newer version of Excel. Learn more: https://go.microsoft.com/fwlink/?linkid=870924
Comment:
    Ajustar la formula de sumatoria</t>
      </text>
    </comment>
    <comment ref="D148" authorId="3" shapeId="0" xr:uid="{1F9B14EB-E690-4A0A-894F-DD8ED3BAFFAD}">
      <text>
        <t>[Threaded comment]
Your version of Excel allows you to read this threaded comment; however, any edits to it will get removed if the file is opened in a newer version of Excel. Learn more: https://go.microsoft.com/fwlink/?linkid=870924
Comment:
    Ajustar el cuadro de calculo</t>
      </text>
    </comment>
  </commentList>
</comments>
</file>

<file path=xl/sharedStrings.xml><?xml version="1.0" encoding="utf-8"?>
<sst xmlns="http://schemas.openxmlformats.org/spreadsheetml/2006/main" count="421" uniqueCount="348">
  <si>
    <t>MINISTERIO DE MINAS Y ENERGÍA</t>
  </si>
  <si>
    <t>GRUPO DE TECNOLOGÍAS DE LA INFORMACIÓN Y LAS COMUNICACIONES</t>
  </si>
  <si>
    <t xml:space="preserve">COTIZACIÓN EN COP$ </t>
  </si>
  <si>
    <t>OBJETO :"PRESTAR SERVICIO DE ATENCIÓN DE MESA DE SERVICIOS A USUARIO FINAL E INFRAESTRUCTURA TIC, INCLUIDO MANTENIMIENTO PREVENTIVO/CORRECTIVO Y BOLSA DE SUMINISTRO DE REPUESTOS, ACCESORIOS, SERVICIOS Y EQUIPOS TECNOLÓGICOS".</t>
  </si>
  <si>
    <t>COMPONENTE</t>
  </si>
  <si>
    <t>GRUPOS</t>
  </si>
  <si>
    <t>VALORES TOTALES</t>
  </si>
  <si>
    <t>DETERMINADO</t>
  </si>
  <si>
    <t>MANTENIMIENTOS PREVENTIVOS</t>
  </si>
  <si>
    <t>PERFILES MESA DE SERVICIOS</t>
  </si>
  <si>
    <t>SERVICIOS CONEXOS</t>
  </si>
  <si>
    <t>INDETERMINADO</t>
  </si>
  <si>
    <t>HORAS EXTRA</t>
  </si>
  <si>
    <t>SERVICIOS TECNOLÓGICOS</t>
  </si>
  <si>
    <t>BOLSA DE REPUESTOS</t>
  </si>
  <si>
    <t>TOTAL COTIZACIÓN</t>
  </si>
  <si>
    <t>INDICAR TAMAÑO DE LA EMPRESA SEÑALANDO CON X SEGÚN CORRESPONDA</t>
  </si>
  <si>
    <t>EMPRESA CATALOGADA DE MUJERES O COMO EMPRENDIMIENTO DE MUJERES</t>
  </si>
  <si>
    <t>SI</t>
  </si>
  <si>
    <t>NO</t>
  </si>
  <si>
    <t>INDICAR TAMAÑO DE LA EMPRESA</t>
  </si>
  <si>
    <t>MICROEMPRESA</t>
  </si>
  <si>
    <t>PEQUEÑA EMPRESA</t>
  </si>
  <si>
    <t>MEDIANA EMPRESA</t>
  </si>
  <si>
    <t>GRAN EMPRESA</t>
  </si>
  <si>
    <t>Indicar con una X según corresponda</t>
  </si>
  <si>
    <t>EMPRESA COTIZANTE</t>
  </si>
  <si>
    <t>NIT</t>
  </si>
  <si>
    <t>FIRMA</t>
  </si>
  <si>
    <t>OBJETO :"SERVICIO DE MESA DE SOLUCIONES PARA LA ATENCIÓN DE REQUERIMIENTOS Y SOPORTE TÉCNICO, INCLUYENDO MANTENIMIENTO PREVENTIVO, CORRECTIVO Y SUMINISTRO DE REPUESTOS Y ACCESORIOS TECNOLÓGICOS. ".</t>
  </si>
  <si>
    <t>ACTIVIDAD</t>
  </si>
  <si>
    <t>Medida</t>
  </si>
  <si>
    <t>CANTIDAD</t>
  </si>
  <si>
    <t>VALORES TOPE</t>
  </si>
  <si>
    <t>Valor Unitario Incluido IVA  COP $</t>
  </si>
  <si>
    <t>Valor Total COP$</t>
  </si>
  <si>
    <t>Mantenimiento Preventivo PC´s de Escritorio</t>
  </si>
  <si>
    <t>Unidad</t>
  </si>
  <si>
    <t>Mantenimiento Preventivo Impresoras</t>
  </si>
  <si>
    <t>Mantenimiento Preventivo Pórtatiles</t>
  </si>
  <si>
    <t>Mantenimiento Preventivo Escáners</t>
  </si>
  <si>
    <t xml:space="preserve">Mantenimiento Preventivo Switches </t>
  </si>
  <si>
    <t>Mantenimiento Preventivo Servidores DataCenter</t>
  </si>
  <si>
    <t>Mantenimiento Preventivo Unidad de Almacenamiento VNX Clarion 5400-DataCenter</t>
  </si>
  <si>
    <t>Mantenimiento Preventivo  UPS</t>
  </si>
  <si>
    <t>Un (1) Perfil - infraestructura ( en sitio)</t>
  </si>
  <si>
    <t>Mes</t>
  </si>
  <si>
    <t>Un (1) Perfil - Base de datos en sitio (en sitio)</t>
  </si>
  <si>
    <t>Cuatro (4) perfiles Agentes mesa de Ayuda (en sitio)</t>
  </si>
  <si>
    <t>Software de soporte remoto</t>
  </si>
  <si>
    <t>Año</t>
  </si>
  <si>
    <t>Servicios de Reparacion y Mantenimiento</t>
  </si>
  <si>
    <t>Apoyar  las operaciones de implementación de esquemas de DRP y procesamiento alterno.</t>
  </si>
  <si>
    <t>Levantamiento de inventario software de la Entidad</t>
  </si>
  <si>
    <t>Administración y Operación de la Herramienta ITSM para la gestión de TI.</t>
  </si>
  <si>
    <t>Nota 1: Diligenciar las celdas sombreadas en amarillo.</t>
  </si>
  <si>
    <t>Nota 2: Para realizar la oferta,  favor  tener en cuenta el formato Anexo técnico.</t>
  </si>
  <si>
    <t>Nota 3: Los valores a ofertar se dividen en 4 grupos: 1. MANTENIMIENTOS PREVENTIVOS, 2. PERFILES MESA DE SERVICIOS, 3. SERVICIOS CONEXOS y 4. BOLSAS DE REPUESTOS, SERVICIOS TI Y HORAS EXTRA</t>
  </si>
  <si>
    <t>VALOR HORA EXTRA EN COP$ INCLUIDO IVA</t>
  </si>
  <si>
    <t>PERFIL</t>
  </si>
  <si>
    <t>JORNADA</t>
  </si>
  <si>
    <t>Valor Hora en COP $</t>
  </si>
  <si>
    <t>Diurna</t>
  </si>
  <si>
    <t>Nocturna</t>
  </si>
  <si>
    <t>Diurna Dominicales y Festivos</t>
  </si>
  <si>
    <t>Nocturna Dominicales y Festivos</t>
  </si>
  <si>
    <t>SUMATORIA PRECIOS UNITARIOS HORA EXTRA INCLUIDO IVA</t>
  </si>
  <si>
    <t>ITEM</t>
  </si>
  <si>
    <t>Bolsa de servicios tecnológicos</t>
  </si>
  <si>
    <t>Partes y accesorios para Impresoras</t>
  </si>
  <si>
    <t>Periodo</t>
  </si>
  <si>
    <t>Cantidad</t>
  </si>
  <si>
    <t>Valores Tope</t>
  </si>
  <si>
    <t>Valor unitario COP$ incluido IVA</t>
  </si>
  <si>
    <t>Valor Total COP$ Incluido IVA</t>
  </si>
  <si>
    <t>1.1</t>
  </si>
  <si>
    <t>Renovación derechos de uso IPV 6 - Lacnic (1 año)</t>
  </si>
  <si>
    <t>Un (1) año</t>
  </si>
  <si>
    <t>1.2</t>
  </si>
  <si>
    <t>DOS CERTIFICADOS SSL 
Dos dominios: 
* minenergia.gov.co willcard (con validación de Organización)
* eiticolombia.gov.co ( estandar con validación de dominio)</t>
  </si>
  <si>
    <t>1.3</t>
  </si>
  <si>
    <t>Google cloud servicios de consultas DNS, y aplicaciones móviles</t>
  </si>
  <si>
    <t>1.4</t>
  </si>
  <si>
    <t>Servicio  de internet satelital bajo demanda
*Rango de velocidades de: 50  a 250 MBPS.</t>
  </si>
  <si>
    <t>Mensual</t>
  </si>
  <si>
    <t>Renovacion de licenciamiento de Aranda versión  9 o la última vigente en el mercado</t>
  </si>
  <si>
    <t xml:space="preserve">TOTAL </t>
  </si>
  <si>
    <t>BOLSA DE REPUESTOS (Nuevos y Originales de la misma marca (en el caso que aplique), sin incluir mano de obra, La entrega de los repuestos no debe  superar  quince  (15)  días  calendario.)</t>
  </si>
  <si>
    <t>Valor Unitario COP$ Incluido IVA</t>
  </si>
  <si>
    <t>Acetato Fusor HP 1012</t>
  </si>
  <si>
    <t>Acetato Fusor Impresora HP LJ P3005 (FILM1500)</t>
  </si>
  <si>
    <t xml:space="preserve">Adaptador Portatil HP COMPAQ,ELITE,PAVILION, 90W (693712-001, 463955-001) </t>
  </si>
  <si>
    <t>ADF Maintenance KIT HP LJ 4345/ M4345/ COLOR 4730/ CM4730 (Q5997-67901)</t>
  </si>
  <si>
    <t>1.5</t>
  </si>
  <si>
    <t>RC2-2432 HP LaserJet P4015 P4515 M4555</t>
  </si>
  <si>
    <t>1.6</t>
  </si>
  <si>
    <t>Board Formatter y Kit ADF LEXMARK MS/MX810/811/812/MX711/710</t>
  </si>
  <si>
    <t>1.7</t>
  </si>
  <si>
    <t>Bujes - BUSHING ROLLER PRESSURE LEFT HP LJ P3005/P2015/1160/1320</t>
  </si>
  <si>
    <t>1.8</t>
  </si>
  <si>
    <t>Cable USB 2.0 de 5M para impresora</t>
  </si>
  <si>
    <t>1.9</t>
  </si>
  <si>
    <t>Filtro - AIR FILTER ASSY VIDEO BEAM EPSON EB900/EB905/EB95/905/92/93/96W</t>
  </si>
  <si>
    <t>1.10</t>
  </si>
  <si>
    <t>Fuser Thrust STOPPER HP LJ P3005</t>
  </si>
  <si>
    <t>1.11</t>
  </si>
  <si>
    <t>Kit Mantenimiento Impresora HP LJ 4345 Q5998-67904</t>
  </si>
  <si>
    <t>1.12</t>
  </si>
  <si>
    <t>Kit de Mantenimiento Fusor LEXMARK MS/MX810/811/812/MX711/710 (40X8425)</t>
  </si>
  <si>
    <t>1.13</t>
  </si>
  <si>
    <t>Kit Mantenimiento ADF LEXMARK MS/MX810/811/812/MX711/710</t>
  </si>
  <si>
    <t>1.14</t>
  </si>
  <si>
    <t>Rodillo Arrastre Papel ADF HP LJ M4345 Q5997-67901</t>
  </si>
  <si>
    <t>1.15</t>
  </si>
  <si>
    <t>Kit de Mantenimiento 40X0197 Impresora Lexmark X646e</t>
  </si>
  <si>
    <t>1.16</t>
  </si>
  <si>
    <t>Lexmark MPF feeder lift plate with cable (LEX40X7598)</t>
  </si>
  <si>
    <t>1.17</t>
  </si>
  <si>
    <t>Pickup Roller HP LJ P3005/ M3027/ M3035, TRAY 2 (RL1-3167-000)</t>
  </si>
  <si>
    <t>1.18</t>
  </si>
  <si>
    <t xml:space="preserve">Piñón 17T HP LJ P3005    </t>
  </si>
  <si>
    <t>1.19</t>
  </si>
  <si>
    <t xml:space="preserve">Piñón 19T HP LJ P3005    </t>
  </si>
  <si>
    <t>1.20</t>
  </si>
  <si>
    <t xml:space="preserve">Piñón 20T HP LJ P3005    </t>
  </si>
  <si>
    <t>1.21</t>
  </si>
  <si>
    <t>Piñón 29T HP LJ P3005</t>
  </si>
  <si>
    <t>1.22</t>
  </si>
  <si>
    <t>Unidad de imagen LEXMARK MS/MX810/811/812/MX711/710</t>
  </si>
  <si>
    <t>1.23</t>
  </si>
  <si>
    <t>Unidad fusora LEXMARK MS/MX810/811/812/MX711/710</t>
  </si>
  <si>
    <t>1.24</t>
  </si>
  <si>
    <t>Unidad fusora y Roller HP P3015</t>
  </si>
  <si>
    <t>1.25</t>
  </si>
  <si>
    <t>Disco duro 80 Gb para impresora HP 4345 -- CA07018-B46200C5</t>
  </si>
  <si>
    <t>1.26</t>
  </si>
  <si>
    <t>Kit de mantenimiento 40X0197 Impresora Lexmark X646e</t>
  </si>
  <si>
    <t>1.27</t>
  </si>
  <si>
    <t>Main Drive Motor  Lexmark 40X7594</t>
  </si>
  <si>
    <t>1.28</t>
  </si>
  <si>
    <t>Fuser drive Motor Lexmark 40X7595</t>
  </si>
  <si>
    <t>1.29</t>
  </si>
  <si>
    <t xml:space="preserve">Impresora HP M681dh </t>
  </si>
  <si>
    <t>TOTAL ÍTEM 1 Partes y Accesorios para Impresoras</t>
  </si>
  <si>
    <t>Partes y accesorios para Escáner</t>
  </si>
  <si>
    <t>2.1</t>
  </si>
  <si>
    <t>Scanner Pick Roller Kit for Canon DRG1100 G1130  (kit de 3 roller)</t>
  </si>
  <si>
    <t>2.2</t>
  </si>
  <si>
    <t>Separation PAD / HOLDER ASSY LJ HP M3027/M3035/P3005</t>
  </si>
  <si>
    <t>2.3</t>
  </si>
  <si>
    <t>Canon 8262B002AA Separation Pad Unit DRG1100</t>
  </si>
  <si>
    <t>2.4</t>
  </si>
  <si>
    <t xml:space="preserve">Feed Rollers y Separation PAD ESCANER KODAK I1200/I1300 </t>
  </si>
  <si>
    <t>TOTAL ÍTEM 2 Partes y Accesorios para Escáner</t>
  </si>
  <si>
    <t>Periféricos</t>
  </si>
  <si>
    <t>3.1</t>
  </si>
  <si>
    <t>Mouse DELL USB Empresarial, Deben ser Originales,</t>
  </si>
  <si>
    <t>3.2</t>
  </si>
  <si>
    <t>Teclado HP USB Empresarial Deben ser Originales,</t>
  </si>
  <si>
    <t>3.3</t>
  </si>
  <si>
    <t>Teclado USB Dell Optiplex 9020, Deben ser Originales,</t>
  </si>
  <si>
    <t>3.4</t>
  </si>
  <si>
    <t>3.5</t>
  </si>
  <si>
    <t>3.6</t>
  </si>
  <si>
    <t>Teclado USB Dell Optiplex 9010, Debe ser Originales</t>
  </si>
  <si>
    <t>3.7</t>
  </si>
  <si>
    <t>Mouse Optiplex 9010, Debe ser Originales</t>
  </si>
  <si>
    <t>3.8</t>
  </si>
  <si>
    <t>Mouse empresarial HP Optico USB</t>
  </si>
  <si>
    <t>3.9</t>
  </si>
  <si>
    <t>Combo teclado y mouse inalámbricos KM636 Dell</t>
  </si>
  <si>
    <t>3.10</t>
  </si>
  <si>
    <t>Monitor LG y/o Samsung 24",27", 29"o  32" led, 4K</t>
  </si>
  <si>
    <t>TOTAL ÍTEM 3 Periféricos</t>
  </si>
  <si>
    <t>Partes y Accesorios para Computadores Portátiles</t>
  </si>
  <si>
    <t>4.1</t>
  </si>
  <si>
    <t>4.2</t>
  </si>
  <si>
    <t>4.3</t>
  </si>
  <si>
    <t>Cargador Dell HA65nS5-00</t>
  </si>
  <si>
    <t>4.4</t>
  </si>
  <si>
    <t>Cargador Hp 608425-00</t>
  </si>
  <si>
    <t>4.5</t>
  </si>
  <si>
    <t xml:space="preserve">Disco duro 500 gb sata 2.5" para portatil </t>
  </si>
  <si>
    <t>4.6</t>
  </si>
  <si>
    <t>Memoria DDR 4 - 16gb para portatil</t>
  </si>
  <si>
    <t>4.7</t>
  </si>
  <si>
    <t>Memoria DDR 4 - 16gb 2400 mhz para desktop</t>
  </si>
  <si>
    <t>4.8</t>
  </si>
  <si>
    <t>Memoria  16GB - 1RX8 DDR4 SODIMM 2666MHz Parte No. A9206671</t>
  </si>
  <si>
    <t>4.9</t>
  </si>
  <si>
    <t>Disco Duro 1 TB SATA 2.5" para Portatil</t>
  </si>
  <si>
    <t>4.10</t>
  </si>
  <si>
    <t>Batería portátil HP probook 4420 s - 587706-421</t>
  </si>
  <si>
    <t>4.11</t>
  </si>
  <si>
    <t>Adaptador Lightning Digital AV Marca Apple Ref. EAPLMD826AM/A</t>
  </si>
  <si>
    <t>4.12</t>
  </si>
  <si>
    <t>DELL Optiplex 9010 - CONVERTER BOARD 627CV # de parte: 627CV 0627CV</t>
  </si>
  <si>
    <t>4.13</t>
  </si>
  <si>
    <t>Bateria Equipo TOSHIBA ESB1162</t>
  </si>
  <si>
    <t>4.14</t>
  </si>
  <si>
    <t>Disco Duro 250GB 3D NAND M.2 Type 2280 Internal SSD compatible Latitude 5480</t>
  </si>
  <si>
    <t>4.15</t>
  </si>
  <si>
    <t xml:space="preserve">Disco Duro Externo SSD 800 GB </t>
  </si>
  <si>
    <t>4.16</t>
  </si>
  <si>
    <t xml:space="preserve">Disco Duro Externo SSD 4 TB. </t>
  </si>
  <si>
    <t>TOTAL ÍTEM 4 Partes y Accesorios para Computadores Portátiles</t>
  </si>
  <si>
    <t>Partes, accesorios para Computadores Escritorio</t>
  </si>
  <si>
    <t>5.1</t>
  </si>
  <si>
    <t>5.2</t>
  </si>
  <si>
    <t>Disco Duro 1 TB SATA para PC</t>
  </si>
  <si>
    <t>5.3</t>
  </si>
  <si>
    <t>KCP424SS8/8 8GB DDR4 2400MHz SODIMM para Dell AIO 7450</t>
  </si>
  <si>
    <t>5.4</t>
  </si>
  <si>
    <t>RAM DDR3L PC12800 8GB 1600Mhz ( para Dell AIO 9020).</t>
  </si>
  <si>
    <t>5.5</t>
  </si>
  <si>
    <t>DELL OPTIPLEX 9010 - CONVERTER BOARD: REF: CN 076 XD2-74431-34H-06H S-A00</t>
  </si>
  <si>
    <t>5.6</t>
  </si>
  <si>
    <t>Disco duro 500 Gb Sata para PC</t>
  </si>
  <si>
    <t>5.7</t>
  </si>
  <si>
    <t>5.8</t>
  </si>
  <si>
    <t>5.9</t>
  </si>
  <si>
    <t>Fuente de poder Dell 03MWN7</t>
  </si>
  <si>
    <t>5.10</t>
  </si>
  <si>
    <t>Diademas Logitech H390</t>
  </si>
  <si>
    <t>5.11</t>
  </si>
  <si>
    <t>Disco Duro Estado Solido Ssd 1 Tera Samsung 850 Evo 2,5" para Pc</t>
  </si>
  <si>
    <t>5.12</t>
  </si>
  <si>
    <t>Fuente de poder ATX de 550W</t>
  </si>
  <si>
    <t>5.13</t>
  </si>
  <si>
    <t>Diadema Profesional Plantronics Hw251n</t>
  </si>
  <si>
    <t>5.14</t>
  </si>
  <si>
    <t>Cables HDMI de alta velocidad de 5 mts (4k)</t>
  </si>
  <si>
    <t>5.15</t>
  </si>
  <si>
    <t>Cables HDMI de alta velocidad de 10 mts (4k)</t>
  </si>
  <si>
    <t>5.16</t>
  </si>
  <si>
    <t>Cables HDMI de alta velocidad de 15 mts (4k)</t>
  </si>
  <si>
    <t>5.17</t>
  </si>
  <si>
    <t>Convertidor de USB-C a (HDMI y VGA)</t>
  </si>
  <si>
    <t>5.18</t>
  </si>
  <si>
    <t>Convertidores HDMI A VGA para PC</t>
  </si>
  <si>
    <t>5.19</t>
  </si>
  <si>
    <t>Convertidor USB 3 a Ethernet</t>
  </si>
  <si>
    <t>5.20</t>
  </si>
  <si>
    <t>Adaptador Thunderbolt 3 Usb C A Ethernet Macbook Pro iMac</t>
  </si>
  <si>
    <t>5.21</t>
  </si>
  <si>
    <t>Adaptador Thunderbolt 3 Usb C A Ethernet Macbook Air</t>
  </si>
  <si>
    <t>5.22</t>
  </si>
  <si>
    <t>Pantalla LCD 23" LCD Dell CK2P0</t>
  </si>
  <si>
    <t>5.23</t>
  </si>
  <si>
    <t>Brazo extensible de monitor para Lenovo ThinkVision - 57Y4352</t>
  </si>
  <si>
    <t>5.24</t>
  </si>
  <si>
    <t>Equipo de videoconferencia Logitech Rally Plus</t>
  </si>
  <si>
    <t>5.25</t>
  </si>
  <si>
    <t>Kit de accesorios para montaje de sistema Logitech Rally con accesorios</t>
  </si>
  <si>
    <t>5.26</t>
  </si>
  <si>
    <t>HUB para micrófono Rally Pod Logitech</t>
  </si>
  <si>
    <t>5.27</t>
  </si>
  <si>
    <t>Board Dell Optiplex 9020</t>
  </si>
  <si>
    <t>5.28</t>
  </si>
  <si>
    <t>Board Dell Optiplex 9010</t>
  </si>
  <si>
    <t>5.29</t>
  </si>
  <si>
    <t>Chip  Dell de video Optiplex 9020</t>
  </si>
  <si>
    <t>5.30</t>
  </si>
  <si>
    <t>Chip  Dell de video Optiplex 9010</t>
  </si>
  <si>
    <t>5.31</t>
  </si>
  <si>
    <t>Pantalla  Dell Optiplex 9020</t>
  </si>
  <si>
    <t>TOTAL ÍTEM 5 Partes y Accesorios para Computadores Escritorio</t>
  </si>
  <si>
    <t>Partes y accesorios para Datacenter y Servidores</t>
  </si>
  <si>
    <t>6.1</t>
  </si>
  <si>
    <t>Disco Duro 900 GB 10K 2.5" SAS 6BPS DP Para Servidor con case</t>
  </si>
  <si>
    <t>6.2</t>
  </si>
  <si>
    <t>Dual Port Fibre Channel HBA 1Gb/s para servidor Dell PowerEdge M710 DP/N 0W7KT8</t>
  </si>
  <si>
    <t>6.3</t>
  </si>
  <si>
    <t>Cintas FUJIFILM LTO8 Con label autoadhesivo a color</t>
  </si>
  <si>
    <t>6.4</t>
  </si>
  <si>
    <t>Disco duro para almacenamiento Hitachi DF700S con No. parte 17R6364 Model: DKR2F-J30FC (Disco Hitachi 300 Gb 10K300 de 3.5")</t>
  </si>
  <si>
    <t>6.5</t>
  </si>
  <si>
    <t xml:space="preserve">Disco duro para almacenamiento Dell EMC CX-4G 15-600 EMC 4Gb/s 600GB 15k RPM FC Hard No. parte: 005049033 Modelo: HUS156060VLF400 para CLARION CX4-240 (debe incluir case) </t>
  </si>
  <si>
    <t>6.6</t>
  </si>
  <si>
    <t xml:space="preserve">STT30065-CLAR300 Hard-Disk 2.5" EMC SAS 300GB 15000Rpm Hard Model Number: ST9300653SS compatible con VNX 5400 (debe incluir case) </t>
  </si>
  <si>
    <t>6.7</t>
  </si>
  <si>
    <t>Disco duro para almacenamiento VNX-5400  600GB 15k RPM FC Hard No. parte: 005049033 Modelo: HUS15606 CLAR600</t>
  </si>
  <si>
    <t>6.8</t>
  </si>
  <si>
    <t>IBM 3573-8248 LTO5 Fibre HH Tape Drive 46X6075</t>
  </si>
  <si>
    <t>6.9</t>
  </si>
  <si>
    <t>Patch Panel de 48 puertos Cat. 6. marca AMP</t>
  </si>
  <si>
    <t>6.10</t>
  </si>
  <si>
    <t>DELL x46ym m1000e Ventilador de refrigeración</t>
  </si>
  <si>
    <t>6.11</t>
  </si>
  <si>
    <t>6.12</t>
  </si>
  <si>
    <t xml:space="preserve">módulo Avocent iKVM Switch para chassis M1000 DELL </t>
  </si>
  <si>
    <t>6.13</t>
  </si>
  <si>
    <t xml:space="preserve">Modulo CMC battery M1000e DELL </t>
  </si>
  <si>
    <t>6.14</t>
  </si>
  <si>
    <t>battery M1000e DELL</t>
  </si>
  <si>
    <t>TOTAL ÍTEM 6 Partes y Accesorios para Datacenter y Servidores</t>
  </si>
  <si>
    <t>Telecomunicaciones</t>
  </si>
  <si>
    <t>7.1</t>
  </si>
  <si>
    <t>Patchcord 1.5 Mts Cat 7 AMP</t>
  </si>
  <si>
    <t>7.2</t>
  </si>
  <si>
    <t>Patchcord 3 Mts Cat 7 AMP</t>
  </si>
  <si>
    <t>7.3</t>
  </si>
  <si>
    <t>Patchcord 5 Mts Cat 7 AMP</t>
  </si>
  <si>
    <t>7.4</t>
  </si>
  <si>
    <t>Patchcord 10 Mts Cat 7 AMP</t>
  </si>
  <si>
    <t>7.5</t>
  </si>
  <si>
    <t>Patchcord 1.5 Mts Cat 6 AMP</t>
  </si>
  <si>
    <t>7.6</t>
  </si>
  <si>
    <t>Patchcord 3 Mts Cat 6 AMP</t>
  </si>
  <si>
    <t>7.7</t>
  </si>
  <si>
    <t>Patchcord 20 Mts Cat 6 AMP</t>
  </si>
  <si>
    <t>7.8</t>
  </si>
  <si>
    <t>Cable UTP Sólido 4P Cat6 23AWG Blanco (Rollox305mt)</t>
  </si>
  <si>
    <t>7.9</t>
  </si>
  <si>
    <t>Jack RJ45 AMP Cat 6 Azul</t>
  </si>
  <si>
    <t>7.10</t>
  </si>
  <si>
    <t>Jack Categoría 7 Amp Tera AMP-TWIST-7AS Class FA (Cat. 7A)</t>
  </si>
  <si>
    <t>7.11</t>
  </si>
  <si>
    <t xml:space="preserve">Switch CISCO WS-C2960X-48FPD-L </t>
  </si>
  <si>
    <t>7.12</t>
  </si>
  <si>
    <t>Switch HP J9729A 2920-48G-POE+</t>
  </si>
  <si>
    <t>7.13</t>
  </si>
  <si>
    <t>DELL - 0GM069 - Switch Ethernet PowerConnect M6220</t>
  </si>
  <si>
    <t>7.14</t>
  </si>
  <si>
    <t>Switch Brocade M5424</t>
  </si>
  <si>
    <t>TOTAL ÍTEM 7 Telecomunuicaciones</t>
  </si>
  <si>
    <t xml:space="preserve">UPS </t>
  </si>
  <si>
    <t>8.1</t>
  </si>
  <si>
    <t>Módulo de Potencia para UPS MARCA HD – CAPACIDAD 40 KVA – Modelo HDP520</t>
  </si>
  <si>
    <t>8.2</t>
  </si>
  <si>
    <t>Tarjeta de Poder para UPS MARCA HD – CAPACIDAD 40 KVA – Modelo HDP520</t>
  </si>
  <si>
    <t>8.3</t>
  </si>
  <si>
    <t>Fusible para UPS MARCA HD – CAPACIDAD 40 KVA – Modelo HDP520</t>
  </si>
  <si>
    <t>8.4</t>
  </si>
  <si>
    <t>Módulo de Potencia para UPS MARCA TRIPP LIVE – CAPACIDAD 10 KVA – Modelo SV10KRT</t>
  </si>
  <si>
    <t>8.5</t>
  </si>
  <si>
    <t>Tarjeta de Poder para UPS MARCA TRIPP LIVE – CAPACIDAD 10 KVA – Modelo SV10KRT</t>
  </si>
  <si>
    <t>8.6</t>
  </si>
  <si>
    <t>Fusible para UPS MARCA TRIPP LIVE – CAPACIDAD 10 KVA – Modelo SV10KRT</t>
  </si>
  <si>
    <t>8.7</t>
  </si>
  <si>
    <t>8.8</t>
  </si>
  <si>
    <t>8.9</t>
  </si>
  <si>
    <t>8.10</t>
  </si>
  <si>
    <t>Baterías de 12V35AH/20HR para UPS Emerson Liebert APM modelo NRB40CCSAF0412 </t>
  </si>
  <si>
    <t>TOTAL ÍTEM 8 UPS</t>
  </si>
  <si>
    <t>CONSOLIDADO COTIZACIÓN BOLSA DE REPUESTOS</t>
  </si>
  <si>
    <t>TOTAL ÍTEM 7 Telecomunicaciones</t>
  </si>
  <si>
    <t>TOTAL SUMATORIA PRECIOS UNITARIOS BOLSA DE REPUESTOS EN COP$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</si>
</sst>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333333"/>
      <name val="Arial"/>
      <family val="2"/>
    </font>
    <font>
      <sz val="8"/>
      <color rgb="FF4D5156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5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F2CC"/>
      </patternFill>
    </fill>
    <fill>
      <patternFill patternType="solid">
        <fgColor rgb="FFD0CECE"/>
        <bgColor indexed="64"/>
      </patternFill>
    </fill>
    <fill>
      <patternFill patternType="solid">
        <fgColor rgb="FFFFFFFF"/>
      </patternFill>
    </fill>
    <fill>
      <patternFill patternType="solid">
        <fgColor rgb="FFC9C9C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/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top"/>
    </xf>
    <xf numFmtId="0" fontId="5" fillId="5" borderId="2" xfId="0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3" fontId="1" fillId="6" borderId="0" xfId="0" applyNumberFormat="1" applyFont="1" applyFill="1" applyAlignment="1">
      <alignment horizontal="left" vertical="top"/>
    </xf>
    <xf numFmtId="3" fontId="10" fillId="0" borderId="1" xfId="0" applyNumberFormat="1" applyFont="1" applyBorder="1" applyAlignment="1">
      <alignment horizontal="center" vertical="top"/>
    </xf>
    <xf numFmtId="3" fontId="10" fillId="10" borderId="1" xfId="0" applyNumberFormat="1" applyFont="1" applyFill="1" applyBorder="1" applyAlignment="1">
      <alignment horizontal="center" vertical="top"/>
    </xf>
    <xf numFmtId="3" fontId="1" fillId="9" borderId="17" xfId="0" applyNumberFormat="1" applyFont="1" applyFill="1" applyBorder="1" applyAlignment="1">
      <alignment horizontal="center" vertical="top"/>
    </xf>
    <xf numFmtId="3" fontId="1" fillId="9" borderId="14" xfId="0" applyNumberFormat="1" applyFont="1" applyFill="1" applyBorder="1" applyAlignment="1">
      <alignment horizontal="center" vertical="top"/>
    </xf>
    <xf numFmtId="3" fontId="1" fillId="9" borderId="18" xfId="0" applyNumberFormat="1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/>
    </xf>
    <xf numFmtId="3" fontId="1" fillId="9" borderId="1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vertical="center" wrapText="1"/>
    </xf>
    <xf numFmtId="0" fontId="3" fillId="6" borderId="22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left" vertical="center"/>
    </xf>
    <xf numFmtId="3" fontId="1" fillId="0" borderId="23" xfId="0" applyNumberFormat="1" applyFont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3" fontId="1" fillId="9" borderId="22" xfId="0" applyNumberFormat="1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9" fillId="4" borderId="4" xfId="0" applyFont="1" applyFill="1" applyBorder="1"/>
    <xf numFmtId="0" fontId="3" fillId="0" borderId="25" xfId="0" applyFont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164" fontId="3" fillId="3" borderId="28" xfId="0" applyNumberFormat="1" applyFont="1" applyFill="1" applyBorder="1" applyAlignment="1">
      <alignment horizontal="center"/>
    </xf>
    <xf numFmtId="164" fontId="3" fillId="3" borderId="29" xfId="0" applyNumberFormat="1" applyFont="1" applyFill="1" applyBorder="1" applyAlignment="1">
      <alignment horizontal="center"/>
    </xf>
    <xf numFmtId="164" fontId="12" fillId="0" borderId="28" xfId="3" applyFont="1" applyBorder="1" applyAlignment="1">
      <alignment horizontal="center"/>
    </xf>
    <xf numFmtId="164" fontId="12" fillId="0" borderId="29" xfId="3" applyFont="1" applyBorder="1" applyAlignment="1">
      <alignment horizontal="center"/>
    </xf>
    <xf numFmtId="164" fontId="12" fillId="6" borderId="15" xfId="3" applyFont="1" applyFill="1" applyBorder="1" applyAlignment="1">
      <alignment horizontal="center" vertical="center"/>
    </xf>
    <xf numFmtId="164" fontId="12" fillId="6" borderId="23" xfId="0" applyNumberFormat="1" applyFont="1" applyFill="1" applyBorder="1" applyAlignment="1">
      <alignment horizontal="center" vertical="center"/>
    </xf>
    <xf numFmtId="164" fontId="12" fillId="6" borderId="22" xfId="0" applyNumberFormat="1" applyFont="1" applyFill="1" applyBorder="1" applyAlignment="1">
      <alignment horizontal="center" vertical="center" wrapText="1"/>
    </xf>
    <xf numFmtId="164" fontId="12" fillId="6" borderId="22" xfId="0" applyNumberFormat="1" applyFont="1" applyFill="1" applyBorder="1" applyAlignment="1">
      <alignment horizontal="center" vertical="center"/>
    </xf>
    <xf numFmtId="164" fontId="12" fillId="6" borderId="24" xfId="0" applyNumberFormat="1" applyFont="1" applyFill="1" applyBorder="1" applyAlignment="1">
      <alignment horizontal="center" vertical="center" wrapText="1"/>
    </xf>
    <xf numFmtId="0" fontId="3" fillId="0" borderId="11" xfId="0" applyFont="1" applyBorder="1"/>
    <xf numFmtId="0" fontId="4" fillId="6" borderId="4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top"/>
    </xf>
    <xf numFmtId="3" fontId="4" fillId="0" borderId="14" xfId="0" applyNumberFormat="1" applyFont="1" applyBorder="1" applyAlignment="1">
      <alignment horizontal="center" vertical="top"/>
    </xf>
    <xf numFmtId="3" fontId="4" fillId="0" borderId="18" xfId="0" applyNumberFormat="1" applyFont="1" applyBorder="1" applyAlignment="1">
      <alignment horizontal="center" vertical="top"/>
    </xf>
    <xf numFmtId="0" fontId="13" fillId="5" borderId="2" xfId="0" applyFont="1" applyFill="1" applyBorder="1" applyAlignment="1">
      <alignment horizontal="center" vertical="center"/>
    </xf>
    <xf numFmtId="3" fontId="14" fillId="8" borderId="1" xfId="0" applyNumberFormat="1" applyFont="1" applyFill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left" vertical="top"/>
    </xf>
    <xf numFmtId="0" fontId="14" fillId="0" borderId="8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10" borderId="13" xfId="0" applyFont="1" applyFill="1" applyBorder="1" applyAlignment="1">
      <alignment horizontal="left" vertical="center"/>
    </xf>
    <xf numFmtId="0" fontId="13" fillId="0" borderId="0" xfId="0" applyFont="1"/>
    <xf numFmtId="0" fontId="13" fillId="0" borderId="11" xfId="0" applyFont="1" applyBorder="1"/>
    <xf numFmtId="0" fontId="13" fillId="0" borderId="0" xfId="0" applyFont="1" applyAlignment="1">
      <alignment vertical="top"/>
    </xf>
    <xf numFmtId="0" fontId="13" fillId="0" borderId="11" xfId="0" applyFont="1" applyBorder="1" applyAlignment="1">
      <alignment vertical="top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164" fontId="4" fillId="0" borderId="36" xfId="3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40" xfId="0" applyFont="1" applyFill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3" fontId="9" fillId="4" borderId="40" xfId="0" applyNumberFormat="1" applyFont="1" applyFill="1" applyBorder="1" applyAlignment="1">
      <alignment horizontal="center"/>
    </xf>
    <xf numFmtId="0" fontId="1" fillId="12" borderId="5" xfId="0" applyFont="1" applyFill="1" applyBorder="1"/>
    <xf numFmtId="0" fontId="0" fillId="12" borderId="6" xfId="0" applyFill="1" applyBorder="1"/>
    <xf numFmtId="0" fontId="0" fillId="12" borderId="7" xfId="0" applyFill="1" applyBorder="1"/>
    <xf numFmtId="0" fontId="1" fillId="12" borderId="10" xfId="0" applyFont="1" applyFill="1" applyBorder="1"/>
    <xf numFmtId="0" fontId="0" fillId="12" borderId="0" xfId="0" applyFill="1"/>
    <xf numFmtId="0" fontId="0" fillId="12" borderId="11" xfId="0" applyFill="1" applyBorder="1"/>
    <xf numFmtId="0" fontId="1" fillId="12" borderId="3" xfId="0" applyFont="1" applyFill="1" applyBorder="1"/>
    <xf numFmtId="0" fontId="0" fillId="12" borderId="4" xfId="0" applyFill="1" applyBorder="1"/>
    <xf numFmtId="0" fontId="0" fillId="12" borderId="2" xfId="0" applyFill="1" applyBorder="1"/>
    <xf numFmtId="0" fontId="3" fillId="0" borderId="4" xfId="0" applyFont="1" applyBorder="1" applyAlignment="1">
      <alignment horizontal="center" vertical="center"/>
    </xf>
    <xf numFmtId="164" fontId="12" fillId="0" borderId="3" xfId="3" applyFont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0" borderId="40" xfId="0" applyNumberFormat="1" applyFont="1" applyBorder="1" applyAlignment="1">
      <alignment horizontal="center"/>
    </xf>
    <xf numFmtId="0" fontId="0" fillId="12" borderId="5" xfId="0" applyFill="1" applyBorder="1"/>
    <xf numFmtId="0" fontId="0" fillId="12" borderId="10" xfId="0" applyFill="1" applyBorder="1"/>
    <xf numFmtId="0" fontId="15" fillId="12" borderId="3" xfId="0" applyFont="1" applyFill="1" applyBorder="1"/>
    <xf numFmtId="0" fontId="4" fillId="0" borderId="1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/>
    <xf numFmtId="0" fontId="6" fillId="0" borderId="35" xfId="0" applyFont="1" applyBorder="1" applyAlignment="1">
      <alignment vertical="center"/>
    </xf>
    <xf numFmtId="0" fontId="6" fillId="0" borderId="37" xfId="0" applyFont="1" applyBorder="1"/>
    <xf numFmtId="164" fontId="4" fillId="0" borderId="39" xfId="3" applyFont="1" applyBorder="1" applyAlignment="1">
      <alignment horizontal="center"/>
    </xf>
    <xf numFmtId="0" fontId="16" fillId="9" borderId="22" xfId="0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164" fontId="4" fillId="0" borderId="34" xfId="3" applyFont="1" applyBorder="1" applyAlignment="1">
      <alignment horizontal="center"/>
    </xf>
    <xf numFmtId="164" fontId="9" fillId="4" borderId="46" xfId="3" applyFont="1" applyFill="1" applyBorder="1"/>
    <xf numFmtId="0" fontId="19" fillId="0" borderId="22" xfId="0" applyFont="1" applyBorder="1" applyAlignment="1">
      <alignment horizontal="center" vertical="center" wrapText="1"/>
    </xf>
    <xf numFmtId="3" fontId="19" fillId="0" borderId="22" xfId="0" applyNumberFormat="1" applyFont="1" applyBorder="1" applyAlignment="1">
      <alignment horizontal="center" vertical="center"/>
    </xf>
    <xf numFmtId="4" fontId="17" fillId="0" borderId="22" xfId="0" applyNumberFormat="1" applyFont="1" applyBorder="1"/>
    <xf numFmtId="4" fontId="17" fillId="0" borderId="36" xfId="0" applyNumberFormat="1" applyFont="1" applyBorder="1"/>
    <xf numFmtId="0" fontId="1" fillId="12" borderId="6" xfId="0" applyFont="1" applyFill="1" applyBorder="1"/>
    <xf numFmtId="0" fontId="1" fillId="12" borderId="7" xfId="0" applyFont="1" applyFill="1" applyBorder="1"/>
    <xf numFmtId="0" fontId="1" fillId="12" borderId="0" xfId="0" applyFont="1" applyFill="1"/>
    <xf numFmtId="0" fontId="1" fillId="12" borderId="11" xfId="0" applyFont="1" applyFill="1" applyBorder="1"/>
    <xf numFmtId="0" fontId="1" fillId="6" borderId="6" xfId="0" applyFont="1" applyFill="1" applyBorder="1" applyAlignment="1">
      <alignment horizontal="left" vertical="top"/>
    </xf>
    <xf numFmtId="0" fontId="1" fillId="6" borderId="7" xfId="0" applyFont="1" applyFill="1" applyBorder="1" applyAlignment="1">
      <alignment horizontal="left" vertical="top"/>
    </xf>
    <xf numFmtId="0" fontId="1" fillId="6" borderId="11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left" vertical="top"/>
    </xf>
    <xf numFmtId="3" fontId="10" fillId="8" borderId="12" xfId="0" applyNumberFormat="1" applyFont="1" applyFill="1" applyBorder="1" applyAlignment="1">
      <alignment horizontal="center" vertical="top"/>
    </xf>
    <xf numFmtId="0" fontId="3" fillId="13" borderId="24" xfId="0" applyFont="1" applyFill="1" applyBorder="1" applyAlignment="1">
      <alignment horizontal="center" vertical="center"/>
    </xf>
    <xf numFmtId="0" fontId="5" fillId="13" borderId="24" xfId="0" applyFont="1" applyFill="1" applyBorder="1" applyAlignment="1">
      <alignment horizontal="left" vertical="center" wrapText="1"/>
    </xf>
    <xf numFmtId="0" fontId="3" fillId="13" borderId="24" xfId="0" applyFont="1" applyFill="1" applyBorder="1" applyAlignment="1">
      <alignment horizontal="center" vertical="center" wrapText="1"/>
    </xf>
    <xf numFmtId="164" fontId="12" fillId="13" borderId="24" xfId="0" applyNumberFormat="1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left" vertical="top"/>
    </xf>
    <xf numFmtId="0" fontId="20" fillId="6" borderId="4" xfId="0" applyFont="1" applyFill="1" applyBorder="1" applyAlignment="1">
      <alignment horizontal="left" vertical="center"/>
    </xf>
    <xf numFmtId="0" fontId="20" fillId="13" borderId="24" xfId="0" applyFont="1" applyFill="1" applyBorder="1" applyAlignment="1">
      <alignment horizontal="center" vertical="center" wrapText="1"/>
    </xf>
    <xf numFmtId="0" fontId="3" fillId="14" borderId="15" xfId="0" applyFont="1" applyFill="1" applyBorder="1" applyAlignment="1">
      <alignment horizontal="center" vertical="center"/>
    </xf>
    <xf numFmtId="0" fontId="1" fillId="14" borderId="0" xfId="0" applyFont="1" applyFill="1"/>
    <xf numFmtId="0" fontId="15" fillId="14" borderId="3" xfId="0" applyFont="1" applyFill="1" applyBorder="1"/>
    <xf numFmtId="0" fontId="13" fillId="14" borderId="2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1" fillId="14" borderId="30" xfId="0" applyFont="1" applyFill="1" applyBorder="1" applyAlignment="1">
      <alignment horizontal="center" vertical="center" wrapText="1"/>
    </xf>
    <xf numFmtId="0" fontId="1" fillId="14" borderId="31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left" wrapText="1"/>
    </xf>
    <xf numFmtId="0" fontId="4" fillId="12" borderId="4" xfId="0" applyFont="1" applyFill="1" applyBorder="1" applyAlignment="1">
      <alignment horizontal="left" wrapText="1"/>
    </xf>
    <xf numFmtId="0" fontId="4" fillId="12" borderId="2" xfId="0" applyFont="1" applyFill="1" applyBorder="1" applyAlignment="1">
      <alignment horizontal="left" wrapText="1"/>
    </xf>
    <xf numFmtId="0" fontId="9" fillId="8" borderId="9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/>
    </xf>
    <xf numFmtId="0" fontId="9" fillId="10" borderId="13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left" vertical="top" wrapText="1"/>
    </xf>
    <xf numFmtId="0" fontId="9" fillId="8" borderId="8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/>
    </xf>
    <xf numFmtId="0" fontId="10" fillId="6" borderId="6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top"/>
    </xf>
    <xf numFmtId="0" fontId="6" fillId="9" borderId="38" xfId="0" applyFont="1" applyFill="1" applyBorder="1" applyAlignment="1">
      <alignment horizontal="center"/>
    </xf>
    <xf numFmtId="0" fontId="6" fillId="9" borderId="39" xfId="0" applyFont="1" applyFill="1" applyBorder="1" applyAlignment="1">
      <alignment horizontal="center"/>
    </xf>
    <xf numFmtId="0" fontId="6" fillId="9" borderId="22" xfId="0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6" fillId="11" borderId="35" xfId="0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 wrapText="1"/>
    </xf>
    <xf numFmtId="0" fontId="6" fillId="11" borderId="36" xfId="0" applyFont="1" applyFill="1" applyBorder="1" applyAlignment="1">
      <alignment horizontal="center" vertical="center" wrapText="1"/>
    </xf>
    <xf numFmtId="0" fontId="6" fillId="9" borderId="22" xfId="0" applyFont="1" applyFill="1" applyBorder="1" applyAlignment="1">
      <alignment horizontal="center"/>
    </xf>
    <xf numFmtId="0" fontId="6" fillId="9" borderId="36" xfId="0" applyFont="1" applyFill="1" applyBorder="1" applyAlignment="1">
      <alignment horizontal="center"/>
    </xf>
    <xf numFmtId="0" fontId="4" fillId="0" borderId="22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" fontId="17" fillId="0" borderId="35" xfId="0" applyNumberFormat="1" applyFont="1" applyBorder="1" applyAlignment="1">
      <alignment horizontal="center"/>
    </xf>
    <xf numFmtId="4" fontId="17" fillId="0" borderId="22" xfId="0" applyNumberFormat="1" applyFont="1" applyBorder="1" applyAlignment="1">
      <alignment horizontal="center"/>
    </xf>
    <xf numFmtId="0" fontId="10" fillId="0" borderId="3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3" fillId="14" borderId="4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3" fillId="15" borderId="19" xfId="0" applyFont="1" applyFill="1" applyBorder="1" applyAlignment="1">
      <alignment horizontal="center" vertical="center" wrapText="1"/>
    </xf>
    <xf numFmtId="0" fontId="3" fillId="15" borderId="20" xfId="0" applyFont="1" applyFill="1" applyBorder="1" applyAlignment="1">
      <alignment horizontal="center" vertical="center" wrapText="1"/>
    </xf>
    <xf numFmtId="0" fontId="3" fillId="15" borderId="21" xfId="0" applyFont="1" applyFill="1" applyBorder="1" applyAlignment="1">
      <alignment horizontal="center" vertical="center" wrapText="1"/>
    </xf>
  </cellXfs>
  <cellStyles count="4">
    <cellStyle name="Moneda [0]" xfId="3" builtinId="7"/>
    <cellStyle name="Normal" xfId="0" builtinId="0"/>
    <cellStyle name="Normal 3" xfId="1" xr:uid="{00000000-0005-0000-0000-000001000000}"/>
    <cellStyle name="Porcentaje 3" xfId="2" xr:uid="{00000000-0005-0000-0000-000002000000}"/>
  </cellStyles>
  <dxfs count="4"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fgColor theme="1" tint="0.499984740745262"/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ILLERMO ORTIZ GONZALEZ" id="{606D07D6-7213-4538-8382-62DABB5CC7A9}" userId="S::gortizg@minenergia.gov.co::1855e3d0-5c45-4302-9994-c57303a72a5e" providerId="AD"/>
  <person displayName="CAMILO ANDRES PINZON RINCON" id="{609C4321-F92E-3C4C-8746-E73C1B68FF9B}" userId="S::capinzonr@minenergia.gov.co::71ba0ff4-ce5c-4dd3-b393-0edc5f29aee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3-31T21:03:45.97" personId="{606D07D6-7213-4538-8382-62DABB5CC7A9}" id="{07AC39F1-D3EB-40EF-AE1B-54E910C3A5B7}">
    <text>Esta pestaña se debe definir como Resumen de la Cotización</text>
  </threadedComment>
  <threadedComment ref="A4" dT="2026-03-09T13:10:12.99" personId="{609C4321-F92E-3C4C-8746-E73C1B68FF9B}" id="{2F3034D8-3A86-D241-B48F-B1734D494402}">
    <text>el objeto no corresponde al del PAE</text>
  </threadedComment>
  <threadedComment ref="A21" dT="2026-03-31T21:02:07.57" personId="{606D07D6-7213-4538-8382-62DABB5CC7A9}" id="{4F91A14E-112A-44D3-BF7D-2CD51F57949E}">
    <text>En esta pestaña debería encontrarse las notas a tener en cuenta para el registro de la cotización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6-03-31T20:42:42.09" personId="{606D07D6-7213-4538-8382-62DABB5CC7A9}" id="{8DFC1987-1873-485B-812A-44BF0E2D6D13}">
    <text>Se modifica el objeto de contrato de acuerdo a la SIP y el color de fondo</text>
  </threadedComment>
  <threadedComment ref="A4" dT="2026-03-09T13:10:36.75" personId="{609C4321-F92E-3C4C-8746-E73C1B68FF9B}" id="{841E5826-07B3-DC4B-B8C1-9120E232E0FA}">
    <text>el objeto no corresponde al del PAE</text>
  </threadedComment>
  <threadedComment ref="F5" dT="2026-03-31T20:46:39.31" personId="{606D07D6-7213-4538-8382-62DABB5CC7A9}" id="{9A243353-042E-4525-A716-18C574C6053B}">
    <text>La cotización se debe registrar con valores antes de IVA y proyectar el calculo</text>
  </threadedComment>
  <threadedComment ref="E6" dT="2026-03-31T20:45:44.22" personId="{606D07D6-7213-4538-8382-62DABB5CC7A9}" id="{262A03B1-09E3-4660-9FCE-8B2CAF0E1326}">
    <text xml:space="preserve">Porque valores Tope? si estamos en un proceso de Cotización </text>
  </threadedComment>
  <threadedComment ref="A14" dT="2026-03-09T13:05:49.54" personId="{609C4321-F92E-3C4C-8746-E73C1B68FF9B}" id="{BF0028FC-8C69-6B40-BAE3-C95443CD666B}">
    <text>Aca de acuerdo al anexo tecnico faltaria el perfil 4</text>
  </threadedComment>
  <threadedComment ref="D14" dT="2026-03-31T20:44:18.15" personId="{606D07D6-7213-4538-8382-62DABB5CC7A9}" id="{AABFB999-0574-437E-928C-51F8DF377E9B}">
    <text>5 meses o 9 meses?</text>
  </threadedComment>
  <threadedComment ref="E14" dT="2026-03-31T21:07:20.15" personId="{606D07D6-7213-4538-8382-62DABB5CC7A9}" id="{A2006C9D-6443-4D05-ADCD-D15C28B6A992}">
    <text xml:space="preserve">Cual es el valor a cotizar por unitario? </text>
  </threadedComment>
  <threadedComment ref="D18" dT="2026-03-31T20:44:39.44" personId="{606D07D6-7213-4538-8382-62DABB5CC7A9}" id="{4898F397-05B6-43AB-8AD5-810B5667DEE7}">
    <text>5 o 9 meses</text>
  </threadedComment>
  <threadedComment ref="A25" dT="2026-03-31T20:49:03.36" personId="{606D07D6-7213-4538-8382-62DABB5CC7A9}" id="{76092835-8C22-4983-A364-CB695442D191}">
    <text>Ajustar la nota para la presentación de cotización, no concuerda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" dT="2026-03-31T20:51:04.57" personId="{606D07D6-7213-4538-8382-62DABB5CC7A9}" id="{20C54431-F087-4625-850B-63AE46D546E8}">
    <text>Horas extra con IVA?</text>
  </threadedComment>
  <threadedComment ref="A3" dT="2026-03-09T13:07:20.90" personId="{609C4321-F92E-3C4C-8746-E73C1B68FF9B}" id="{1FD74E5A-9A17-4F41-A81C-C8BEF720E2D1}">
    <text>Por que aca no se pone directamente "MANTENIMIENTOS PREVENTIVOS" en vez de dejarlo explicado en una nota</text>
  </threadedComment>
  <threadedComment ref="C3" dT="2026-03-31T20:50:41.16" personId="{606D07D6-7213-4538-8382-62DABB5CC7A9}" id="{5C6E3267-0904-4284-AF33-AFDF93F280BE}">
    <text xml:space="preserve">Porque los Valores Tope en cotización?
</text>
  </threadedComment>
  <threadedComment ref="B20" dT="2026-03-31T20:52:08.91" personId="{606D07D6-7213-4538-8382-62DABB5CC7A9}" id="{CE3F5CBF-3EEF-4A40-9A39-FF26F956B1FF}">
    <text xml:space="preserve">AJUSTAR LAS NOTAS </text>
  </threadedComment>
  <threadedComment ref="A24" dT="2026-03-09T13:08:25.61" personId="{609C4321-F92E-3C4C-8746-E73C1B68FF9B}" id="{986F8DFA-4ACF-4A49-9B94-18D3F7E6F78C}">
    <text>Que diferencia hace cada perfil para poder determinar el costo de cada uno ?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6-03-31T20:53:06.10" personId="{606D07D6-7213-4538-8382-62DABB5CC7A9}" id="{73C6537E-8F74-49C5-8D1A-FEC464C60C92}">
    <text>Porque Valores tope en la SIP?</text>
  </threadedComment>
  <threadedComment ref="F3" dT="2026-03-31T20:54:12.42" personId="{606D07D6-7213-4538-8382-62DABB5CC7A9}" id="{E203F9E4-B245-4169-8491-B3082E766FB4}">
    <text>Cotizar los valores antes de IVA</text>
  </threadedComment>
  <threadedComment ref="A12" dT="2026-03-09T13:08:58.14" personId="{609C4321-F92E-3C4C-8746-E73C1B68FF9B}" id="{CA07BD8A-598A-7B46-845E-24516B32405C}">
    <text>Esta nota no aplicaria para este formulario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B1" dT="2026-03-31T20:55:10.06" personId="{606D07D6-7213-4538-8382-62DABB5CC7A9}" id="{E79C72FA-BBCB-43AC-9351-5DAA1D0E5B63}">
    <text>Porque Valores Tope para una SIP?</text>
  </threadedComment>
  <threadedComment ref="B1" dT="2026-03-31T20:58:35.82" personId="{606D07D6-7213-4538-8382-62DABB5CC7A9}" id="{F51381B1-F3C3-4693-856C-C850EA1518AF}" parentId="{E79C72FA-BBCB-43AC-9351-5DAA1D0E5B63}">
    <text>Existen ítems sin definición en las secciones 4 y 5</text>
  </threadedComment>
  <threadedComment ref="C2" dT="2026-03-09T13:09:42.05" personId="{609C4321-F92E-3C4C-8746-E73C1B68FF9B}" id="{5DE4216C-EB69-0648-B89F-F182EACF064D}">
    <text>Como se determinaron estos valores ?</text>
  </threadedComment>
  <threadedComment ref="D32" dT="2026-03-31T21:00:36.66" personId="{606D07D6-7213-4538-8382-62DABB5CC7A9}" id="{69A6E3FB-AB73-42FB-9D40-AC01DF47F44E}">
    <text>Ajustar la formula de sumatoria</text>
  </threadedComment>
  <threadedComment ref="D148" dT="2026-03-31T20:59:08.70" personId="{606D07D6-7213-4538-8382-62DABB5CC7A9}" id="{1F9B14EB-E690-4A0A-894F-DD8ED3BAFFAD}">
    <text>Ajustar el cuadro de calculo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2550-5F74-834E-9BD8-F7DA77C42B83}">
  <sheetPr>
    <pageSetUpPr fitToPage="1"/>
  </sheetPr>
  <dimension ref="A1:H25"/>
  <sheetViews>
    <sheetView zoomScale="125" workbookViewId="0">
      <selection sqref="A1:F24"/>
    </sheetView>
  </sheetViews>
  <sheetFormatPr defaultColWidth="11.42578125" defaultRowHeight="11.1"/>
  <cols>
    <col min="1" max="1" width="22" style="1" customWidth="1"/>
    <col min="2" max="2" width="30.7109375" style="1" customWidth="1"/>
    <col min="3" max="3" width="17.85546875" style="1" customWidth="1"/>
    <col min="4" max="4" width="19.42578125" style="1" customWidth="1"/>
    <col min="5" max="5" width="11.42578125" style="1"/>
    <col min="6" max="6" width="16.140625" style="1" customWidth="1"/>
    <col min="7" max="16384" width="11.42578125" style="1"/>
  </cols>
  <sheetData>
    <row r="1" spans="1:8" ht="18" customHeight="1">
      <c r="A1" s="146" t="s">
        <v>0</v>
      </c>
      <c r="B1" s="147"/>
      <c r="C1" s="147"/>
      <c r="D1" s="147"/>
      <c r="E1" s="147"/>
      <c r="F1" s="148"/>
      <c r="G1" s="73"/>
      <c r="H1" s="73"/>
    </row>
    <row r="2" spans="1:8" ht="15" customHeight="1">
      <c r="A2" s="157" t="s">
        <v>1</v>
      </c>
      <c r="B2" s="158"/>
      <c r="C2" s="158"/>
      <c r="D2" s="158"/>
      <c r="E2" s="158"/>
      <c r="F2" s="159"/>
      <c r="G2" s="73"/>
      <c r="H2" s="74"/>
    </row>
    <row r="3" spans="1:8" ht="15" customHeight="1">
      <c r="A3" s="157" t="s">
        <v>2</v>
      </c>
      <c r="B3" s="158"/>
      <c r="C3" s="158"/>
      <c r="D3" s="158"/>
      <c r="E3" s="158"/>
      <c r="F3" s="159"/>
      <c r="G3" s="75"/>
      <c r="H3" s="76"/>
    </row>
    <row r="4" spans="1:8" ht="38.1" customHeight="1" thickBot="1">
      <c r="A4" s="211" t="s">
        <v>3</v>
      </c>
      <c r="B4" s="212"/>
      <c r="C4" s="212"/>
      <c r="D4" s="212"/>
      <c r="E4" s="212"/>
      <c r="F4" s="213"/>
      <c r="G4" s="77"/>
      <c r="H4" s="78"/>
    </row>
    <row r="5" spans="1:8" ht="12" thickBot="1">
      <c r="A5" s="117" t="s">
        <v>4</v>
      </c>
      <c r="B5" s="214" t="s">
        <v>5</v>
      </c>
      <c r="C5" s="214"/>
      <c r="D5" s="214"/>
      <c r="E5" s="214"/>
      <c r="F5" s="118" t="s">
        <v>6</v>
      </c>
    </row>
    <row r="6" spans="1:8" ht="11.25" customHeight="1">
      <c r="A6" s="190" t="s">
        <v>7</v>
      </c>
      <c r="B6" s="200" t="s">
        <v>8</v>
      </c>
      <c r="C6" s="200"/>
      <c r="D6" s="200"/>
      <c r="E6" s="200"/>
      <c r="F6" s="119">
        <f>SUM('Mant Prev, perfiles y servicios'!G6:G13)</f>
        <v>0</v>
      </c>
    </row>
    <row r="7" spans="1:8" ht="11.25" customHeight="1">
      <c r="A7" s="191"/>
      <c r="B7" s="198" t="s">
        <v>9</v>
      </c>
      <c r="C7" s="198"/>
      <c r="D7" s="198"/>
      <c r="E7" s="198"/>
      <c r="F7" s="79">
        <f>SUM('Mant Prev, perfiles y servicios'!G14:G16)</f>
        <v>0</v>
      </c>
    </row>
    <row r="8" spans="1:8" ht="11.25" customHeight="1" thickBot="1">
      <c r="A8" s="192"/>
      <c r="B8" s="199" t="s">
        <v>10</v>
      </c>
      <c r="C8" s="199"/>
      <c r="D8" s="199"/>
      <c r="E8" s="199"/>
      <c r="F8" s="112">
        <f>SUM('Mant Prev, perfiles y servicios'!G17:G21)</f>
        <v>0</v>
      </c>
    </row>
    <row r="9" spans="1:8" ht="11.25" customHeight="1">
      <c r="A9" s="190" t="s">
        <v>11</v>
      </c>
      <c r="B9" s="200" t="s">
        <v>12</v>
      </c>
      <c r="C9" s="200"/>
      <c r="D9" s="200"/>
      <c r="E9" s="200"/>
      <c r="F9" s="119">
        <f>'horas extras'!D19</f>
        <v>0</v>
      </c>
    </row>
    <row r="10" spans="1:8" ht="11.25" customHeight="1">
      <c r="A10" s="191"/>
      <c r="B10" s="198" t="s">
        <v>13</v>
      </c>
      <c r="C10" s="198"/>
      <c r="D10" s="198"/>
      <c r="E10" s="198"/>
      <c r="F10" s="79">
        <f>'Servicios tecnológico'!G8</f>
        <v>0</v>
      </c>
    </row>
    <row r="11" spans="1:8" ht="15" customHeight="1" thickBot="1">
      <c r="A11" s="192"/>
      <c r="B11" s="199" t="s">
        <v>14</v>
      </c>
      <c r="C11" s="199"/>
      <c r="D11" s="199"/>
      <c r="E11" s="199"/>
      <c r="F11" s="112">
        <f>'Bolsa de Recursos'!D156</f>
        <v>51609469</v>
      </c>
    </row>
    <row r="12" spans="1:8" ht="15.75" customHeight="1">
      <c r="A12" s="209" t="s">
        <v>15</v>
      </c>
      <c r="B12" s="210"/>
      <c r="C12" s="210"/>
      <c r="D12" s="210"/>
      <c r="E12" s="210"/>
      <c r="F12" s="120">
        <v>0</v>
      </c>
    </row>
    <row r="13" spans="1:8" ht="11.25" customHeight="1">
      <c r="A13" s="193" t="s">
        <v>16</v>
      </c>
      <c r="B13" s="194"/>
      <c r="C13" s="194"/>
      <c r="D13" s="194"/>
      <c r="E13" s="194"/>
      <c r="F13" s="195"/>
    </row>
    <row r="14" spans="1:8" ht="21" customHeight="1">
      <c r="A14" s="201" t="s">
        <v>17</v>
      </c>
      <c r="B14" s="202"/>
      <c r="C14" s="121" t="s">
        <v>18</v>
      </c>
      <c r="D14" s="113"/>
      <c r="E14" s="122" t="s">
        <v>19</v>
      </c>
      <c r="F14" s="114"/>
    </row>
    <row r="15" spans="1:8" ht="11.25" customHeight="1">
      <c r="A15" s="203"/>
      <c r="B15" s="204"/>
      <c r="C15" s="123"/>
      <c r="D15" s="123"/>
      <c r="E15" s="123"/>
      <c r="F15" s="124"/>
    </row>
    <row r="16" spans="1:8" ht="34.5" customHeight="1">
      <c r="A16" s="205" t="s">
        <v>20</v>
      </c>
      <c r="B16" s="206"/>
      <c r="C16" s="107" t="s">
        <v>21</v>
      </c>
      <c r="D16" s="107" t="s">
        <v>22</v>
      </c>
      <c r="E16" s="107" t="s">
        <v>23</v>
      </c>
      <c r="F16" s="108" t="s">
        <v>24</v>
      </c>
    </row>
    <row r="17" spans="1:6" ht="11.25" customHeight="1">
      <c r="A17" s="207" t="s">
        <v>25</v>
      </c>
      <c r="B17" s="208"/>
      <c r="C17" s="115"/>
      <c r="D17" s="115"/>
      <c r="E17" s="115"/>
      <c r="F17" s="116"/>
    </row>
    <row r="18" spans="1:6" ht="11.25" customHeight="1">
      <c r="A18" s="109" t="s">
        <v>26</v>
      </c>
      <c r="B18" s="196"/>
      <c r="C18" s="196"/>
      <c r="D18" s="196"/>
      <c r="E18" s="196"/>
      <c r="F18" s="197"/>
    </row>
    <row r="19" spans="1:6" ht="11.25" customHeight="1">
      <c r="A19" s="110" t="s">
        <v>27</v>
      </c>
      <c r="B19" s="188"/>
      <c r="C19" s="188"/>
      <c r="D19" s="188"/>
      <c r="E19" s="188"/>
      <c r="F19" s="189"/>
    </row>
    <row r="20" spans="1:6" ht="11.25" customHeight="1" thickBot="1">
      <c r="A20" s="111" t="s">
        <v>28</v>
      </c>
      <c r="B20" s="186"/>
      <c r="C20" s="186"/>
      <c r="D20" s="186"/>
      <c r="E20" s="186"/>
      <c r="F20" s="187"/>
    </row>
    <row r="21" spans="1:6" ht="11.25" customHeight="1"/>
    <row r="22" spans="1:6" ht="11.25" customHeight="1"/>
    <row r="23" spans="1:6" ht="11.25" customHeight="1"/>
    <row r="24" spans="1:6" ht="11.25" customHeight="1"/>
    <row r="25" spans="1:6" ht="11.25" customHeight="1"/>
  </sheetData>
  <mergeCells count="22">
    <mergeCell ref="A1:F1"/>
    <mergeCell ref="A2:F2"/>
    <mergeCell ref="A3:F3"/>
    <mergeCell ref="A4:F4"/>
    <mergeCell ref="B6:E6"/>
    <mergeCell ref="B5:E5"/>
    <mergeCell ref="B20:F20"/>
    <mergeCell ref="B19:F19"/>
    <mergeCell ref="A6:A8"/>
    <mergeCell ref="A9:A11"/>
    <mergeCell ref="A13:F13"/>
    <mergeCell ref="B18:F18"/>
    <mergeCell ref="B7:E7"/>
    <mergeCell ref="B8:E8"/>
    <mergeCell ref="B9:E9"/>
    <mergeCell ref="B10:E10"/>
    <mergeCell ref="B11:E11"/>
    <mergeCell ref="A14:B14"/>
    <mergeCell ref="A15:B15"/>
    <mergeCell ref="A16:B16"/>
    <mergeCell ref="A17:B17"/>
    <mergeCell ref="A12:E12"/>
  </mergeCells>
  <conditionalFormatting sqref="C17 E17:F17">
    <cfRule type="expression" dxfId="3" priority="1">
      <formula>$E$18="x"</formula>
    </cfRule>
  </conditionalFormatting>
  <conditionalFormatting sqref="C17:D17 F17">
    <cfRule type="expression" dxfId="2" priority="2">
      <formula>$F$18="x"</formula>
    </cfRule>
  </conditionalFormatting>
  <conditionalFormatting sqref="C17:E17">
    <cfRule type="expression" dxfId="1" priority="3">
      <formula>$G$18="x"</formula>
    </cfRule>
  </conditionalFormatting>
  <conditionalFormatting sqref="D17:F17">
    <cfRule type="expression" dxfId="0" priority="4">
      <formula>$D$18="x"</formula>
    </cfRule>
  </conditionalFormatting>
  <pageMargins left="0.7" right="0.7" top="0.75" bottom="0.75" header="0.3" footer="0.3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zoomScale="106" workbookViewId="0">
      <selection activeCell="E14" sqref="E14"/>
    </sheetView>
  </sheetViews>
  <sheetFormatPr defaultColWidth="11.42578125" defaultRowHeight="11.1"/>
  <cols>
    <col min="1" max="1" width="20.28515625" style="1" customWidth="1"/>
    <col min="2" max="2" width="53.140625" style="1" customWidth="1"/>
    <col min="3" max="3" width="15.42578125" style="1" customWidth="1"/>
    <col min="4" max="4" width="11.28515625" style="1" customWidth="1"/>
    <col min="5" max="5" width="17.85546875" style="1" customWidth="1"/>
    <col min="6" max="6" width="18.7109375" style="1" customWidth="1"/>
    <col min="7" max="7" width="27.28515625" style="1" customWidth="1"/>
    <col min="8" max="8" width="33.42578125" style="1" customWidth="1"/>
    <col min="9" max="16384" width="11.42578125" style="1"/>
  </cols>
  <sheetData>
    <row r="1" spans="1:8" ht="12" customHeight="1">
      <c r="A1" s="215" t="s">
        <v>0</v>
      </c>
      <c r="B1" s="216"/>
      <c r="C1" s="216"/>
      <c r="D1" s="216"/>
      <c r="E1" s="216"/>
      <c r="F1" s="216"/>
      <c r="G1" s="217"/>
      <c r="H1" s="60"/>
    </row>
    <row r="2" spans="1:8" ht="15" customHeight="1">
      <c r="A2" s="218" t="s">
        <v>1</v>
      </c>
      <c r="B2" s="219"/>
      <c r="C2" s="219"/>
      <c r="D2" s="219"/>
      <c r="E2" s="219"/>
      <c r="F2" s="219"/>
      <c r="G2" s="220"/>
    </row>
    <row r="3" spans="1:8" ht="15" customHeight="1">
      <c r="A3" s="221" t="s">
        <v>2</v>
      </c>
      <c r="B3" s="222"/>
      <c r="C3" s="222"/>
      <c r="D3" s="222"/>
      <c r="E3" s="222"/>
      <c r="F3" s="222"/>
      <c r="G3" s="223"/>
    </row>
    <row r="4" spans="1:8" ht="27.75" customHeight="1">
      <c r="A4" s="224" t="s">
        <v>29</v>
      </c>
      <c r="B4" s="225"/>
      <c r="C4" s="225"/>
      <c r="D4" s="225"/>
      <c r="E4" s="225"/>
      <c r="F4" s="225"/>
      <c r="G4" s="226"/>
    </row>
    <row r="5" spans="1:8" ht="24.95" thickBot="1">
      <c r="A5" s="80" t="s">
        <v>5</v>
      </c>
      <c r="B5" s="80" t="s">
        <v>30</v>
      </c>
      <c r="C5" s="81" t="s">
        <v>31</v>
      </c>
      <c r="D5" s="80" t="s">
        <v>32</v>
      </c>
      <c r="E5" s="82" t="s">
        <v>33</v>
      </c>
      <c r="F5" s="83" t="s">
        <v>34</v>
      </c>
      <c r="G5" s="84" t="s">
        <v>35</v>
      </c>
    </row>
    <row r="6" spans="1:8" ht="11.25" customHeight="1">
      <c r="A6" s="149" t="s">
        <v>8</v>
      </c>
      <c r="B6" s="104" t="s">
        <v>36</v>
      </c>
      <c r="C6" s="49" t="s">
        <v>37</v>
      </c>
      <c r="D6" s="50">
        <v>618</v>
      </c>
      <c r="E6" s="53">
        <v>86000</v>
      </c>
      <c r="F6" s="51"/>
      <c r="G6" s="85">
        <f>+D6*F6</f>
        <v>0</v>
      </c>
    </row>
    <row r="7" spans="1:8" ht="11.25" customHeight="1">
      <c r="A7" s="150"/>
      <c r="B7" s="105" t="s">
        <v>38</v>
      </c>
      <c r="C7" s="47" t="s">
        <v>37</v>
      </c>
      <c r="D7" s="2">
        <v>22</v>
      </c>
      <c r="E7" s="54">
        <v>270000</v>
      </c>
      <c r="F7" s="52"/>
      <c r="G7" s="86">
        <f t="shared" ref="G7:G21" si="0">+D7*F7</f>
        <v>0</v>
      </c>
    </row>
    <row r="8" spans="1:8" ht="11.25" customHeight="1">
      <c r="A8" s="150"/>
      <c r="B8" s="105" t="s">
        <v>39</v>
      </c>
      <c r="C8" s="47" t="s">
        <v>37</v>
      </c>
      <c r="D8" s="2">
        <v>74</v>
      </c>
      <c r="E8" s="54">
        <v>83000</v>
      </c>
      <c r="F8" s="52"/>
      <c r="G8" s="86">
        <f t="shared" si="0"/>
        <v>0</v>
      </c>
    </row>
    <row r="9" spans="1:8" ht="11.25" customHeight="1">
      <c r="A9" s="150"/>
      <c r="B9" s="105" t="s">
        <v>40</v>
      </c>
      <c r="C9" s="47" t="s">
        <v>37</v>
      </c>
      <c r="D9" s="2">
        <v>6</v>
      </c>
      <c r="E9" s="54">
        <v>270000</v>
      </c>
      <c r="F9" s="52"/>
      <c r="G9" s="86">
        <f t="shared" si="0"/>
        <v>0</v>
      </c>
    </row>
    <row r="10" spans="1:8" ht="11.25" customHeight="1">
      <c r="A10" s="150"/>
      <c r="B10" s="105" t="s">
        <v>41</v>
      </c>
      <c r="C10" s="47" t="s">
        <v>37</v>
      </c>
      <c r="D10" s="2">
        <v>14</v>
      </c>
      <c r="E10" s="54">
        <v>485000</v>
      </c>
      <c r="F10" s="52"/>
      <c r="G10" s="86">
        <f t="shared" si="0"/>
        <v>0</v>
      </c>
    </row>
    <row r="11" spans="1:8" ht="15" customHeight="1">
      <c r="A11" s="150"/>
      <c r="B11" s="105" t="s">
        <v>42</v>
      </c>
      <c r="C11" s="47" t="s">
        <v>37</v>
      </c>
      <c r="D11" s="3">
        <v>39</v>
      </c>
      <c r="E11" s="54">
        <v>500000</v>
      </c>
      <c r="F11" s="52"/>
      <c r="G11" s="86">
        <f t="shared" si="0"/>
        <v>0</v>
      </c>
    </row>
    <row r="12" spans="1:8" ht="24" customHeight="1">
      <c r="A12" s="150"/>
      <c r="B12" s="105" t="s">
        <v>43</v>
      </c>
      <c r="C12" s="47" t="s">
        <v>37</v>
      </c>
      <c r="D12" s="3">
        <v>1</v>
      </c>
      <c r="E12" s="54">
        <v>750000</v>
      </c>
      <c r="F12" s="52"/>
      <c r="G12" s="86">
        <f t="shared" si="0"/>
        <v>0</v>
      </c>
    </row>
    <row r="13" spans="1:8" ht="15.95" customHeight="1" thickBot="1">
      <c r="A13" s="151"/>
      <c r="B13" s="106" t="s">
        <v>44</v>
      </c>
      <c r="C13" s="97" t="s">
        <v>37</v>
      </c>
      <c r="D13" s="4">
        <v>1</v>
      </c>
      <c r="E13" s="98">
        <v>10000000</v>
      </c>
      <c r="F13" s="99"/>
      <c r="G13" s="100">
        <f t="shared" si="0"/>
        <v>0</v>
      </c>
    </row>
    <row r="14" spans="1:8" ht="12">
      <c r="A14" s="154" t="s">
        <v>9</v>
      </c>
      <c r="B14" s="104" t="s">
        <v>45</v>
      </c>
      <c r="C14" s="49" t="s">
        <v>46</v>
      </c>
      <c r="D14" s="50">
        <v>5</v>
      </c>
      <c r="E14" s="53">
        <v>21568528</v>
      </c>
      <c r="F14" s="51"/>
      <c r="G14" s="85">
        <f t="shared" si="0"/>
        <v>0</v>
      </c>
    </row>
    <row r="15" spans="1:8" ht="12">
      <c r="A15" s="155"/>
      <c r="B15" s="105" t="s">
        <v>47</v>
      </c>
      <c r="C15" s="47" t="s">
        <v>46</v>
      </c>
      <c r="D15" s="3">
        <v>5</v>
      </c>
      <c r="E15" s="54">
        <v>17386458</v>
      </c>
      <c r="F15" s="52"/>
      <c r="G15" s="86">
        <f t="shared" si="0"/>
        <v>0</v>
      </c>
    </row>
    <row r="16" spans="1:8" ht="12.95" thickBot="1">
      <c r="A16" s="156"/>
      <c r="B16" s="106" t="s">
        <v>48</v>
      </c>
      <c r="C16" s="97" t="s">
        <v>46</v>
      </c>
      <c r="D16" s="4">
        <v>5</v>
      </c>
      <c r="E16" s="98">
        <v>39352874</v>
      </c>
      <c r="F16" s="99"/>
      <c r="G16" s="100">
        <f t="shared" si="0"/>
        <v>0</v>
      </c>
    </row>
    <row r="17" spans="1:8" ht="12">
      <c r="A17" s="149" t="s">
        <v>10</v>
      </c>
      <c r="B17" s="104" t="s">
        <v>49</v>
      </c>
      <c r="C17" s="49" t="s">
        <v>50</v>
      </c>
      <c r="D17" s="50">
        <v>3</v>
      </c>
      <c r="E17" s="53">
        <v>25847520</v>
      </c>
      <c r="F17" s="51"/>
      <c r="G17" s="85">
        <f t="shared" si="0"/>
        <v>0</v>
      </c>
    </row>
    <row r="18" spans="1:8" ht="12">
      <c r="A18" s="150"/>
      <c r="B18" s="105" t="s">
        <v>51</v>
      </c>
      <c r="C18" s="47" t="s">
        <v>46</v>
      </c>
      <c r="D18" s="3">
        <v>5</v>
      </c>
      <c r="E18" s="54">
        <v>1254800.0060000001</v>
      </c>
      <c r="F18" s="52"/>
      <c r="G18" s="86">
        <f t="shared" si="0"/>
        <v>0</v>
      </c>
    </row>
    <row r="19" spans="1:8" ht="24">
      <c r="A19" s="150"/>
      <c r="B19" s="105" t="s">
        <v>52</v>
      </c>
      <c r="C19" s="47" t="s">
        <v>46</v>
      </c>
      <c r="D19" s="3">
        <v>5</v>
      </c>
      <c r="E19" s="54">
        <v>10000000</v>
      </c>
      <c r="F19" s="52"/>
      <c r="G19" s="86">
        <f t="shared" si="0"/>
        <v>0</v>
      </c>
    </row>
    <row r="20" spans="1:8" ht="12">
      <c r="A20" s="150"/>
      <c r="B20" s="105" t="s">
        <v>53</v>
      </c>
      <c r="C20" s="47" t="s">
        <v>46</v>
      </c>
      <c r="D20" s="3">
        <v>5</v>
      </c>
      <c r="E20" s="54">
        <v>3150000.0060000001</v>
      </c>
      <c r="F20" s="52"/>
      <c r="G20" s="86">
        <f t="shared" si="0"/>
        <v>0</v>
      </c>
    </row>
    <row r="21" spans="1:8" ht="12.95" thickBot="1">
      <c r="A21" s="151"/>
      <c r="B21" s="106" t="s">
        <v>54</v>
      </c>
      <c r="C21" s="97" t="s">
        <v>46</v>
      </c>
      <c r="D21" s="4">
        <v>5</v>
      </c>
      <c r="E21" s="98">
        <v>7582452</v>
      </c>
      <c r="F21" s="99"/>
      <c r="G21" s="100">
        <f t="shared" si="0"/>
        <v>0</v>
      </c>
    </row>
    <row r="22" spans="1:8" ht="15.75" customHeight="1" thickBot="1">
      <c r="A22" s="152" t="s">
        <v>15</v>
      </c>
      <c r="B22" s="153"/>
      <c r="C22" s="46"/>
      <c r="D22" s="46"/>
      <c r="E22" s="46"/>
      <c r="F22" s="46"/>
      <c r="G22" s="87">
        <f>SUM(G6:G21)</f>
        <v>0</v>
      </c>
    </row>
    <row r="23" spans="1:8" ht="15">
      <c r="A23" s="101" t="s">
        <v>55</v>
      </c>
      <c r="B23" s="88"/>
      <c r="C23" s="89"/>
      <c r="D23" s="89"/>
      <c r="E23" s="89"/>
      <c r="F23" s="89"/>
      <c r="G23" s="90"/>
      <c r="H23"/>
    </row>
    <row r="24" spans="1:8" ht="15">
      <c r="A24" s="102" t="s">
        <v>56</v>
      </c>
      <c r="B24" s="91"/>
      <c r="C24" s="92"/>
      <c r="D24" s="92"/>
      <c r="E24" s="92"/>
      <c r="F24" s="92"/>
      <c r="G24" s="93"/>
      <c r="H24"/>
    </row>
    <row r="25" spans="1:8" ht="45.75" customHeight="1" thickBot="1">
      <c r="A25" s="103" t="s">
        <v>57</v>
      </c>
      <c r="B25" s="94"/>
      <c r="C25" s="95"/>
      <c r="D25" s="95"/>
      <c r="E25" s="95"/>
      <c r="F25" s="95"/>
      <c r="G25" s="96"/>
      <c r="H25"/>
    </row>
  </sheetData>
  <mergeCells count="8">
    <mergeCell ref="A1:G1"/>
    <mergeCell ref="A6:A13"/>
    <mergeCell ref="A22:B22"/>
    <mergeCell ref="A14:A16"/>
    <mergeCell ref="A17:A21"/>
    <mergeCell ref="A4:G4"/>
    <mergeCell ref="A3:G3"/>
    <mergeCell ref="A2:G2"/>
  </mergeCells>
  <pageMargins left="0.7" right="0.7" top="0.75" bottom="0.75" header="0.3" footer="0.3"/>
  <pageSetup paperSize="9" scale="6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zoomScale="137" zoomScaleNormal="183" workbookViewId="0">
      <selection activeCell="B20" sqref="A20:D22"/>
    </sheetView>
  </sheetViews>
  <sheetFormatPr defaultColWidth="11.42578125" defaultRowHeight="11.1"/>
  <cols>
    <col min="1" max="1" width="35.140625" style="1" bestFit="1" customWidth="1"/>
    <col min="2" max="2" width="25.42578125" style="1" customWidth="1"/>
    <col min="3" max="3" width="23.140625" style="1" customWidth="1"/>
    <col min="4" max="4" width="20.85546875" style="1" customWidth="1"/>
    <col min="5" max="16384" width="11.42578125" style="1"/>
  </cols>
  <sheetData>
    <row r="1" spans="1:4" ht="12" thickBot="1">
      <c r="A1" s="160" t="s">
        <v>58</v>
      </c>
      <c r="B1" s="161"/>
      <c r="C1" s="162"/>
      <c r="D1" s="163"/>
    </row>
    <row r="2" spans="1:4" ht="12.95" thickBot="1">
      <c r="A2" s="6" t="s">
        <v>59</v>
      </c>
      <c r="B2" s="6" t="s">
        <v>60</v>
      </c>
      <c r="C2" s="6" t="s">
        <v>33</v>
      </c>
      <c r="D2" s="5" t="s">
        <v>61</v>
      </c>
    </row>
    <row r="3" spans="1:4">
      <c r="A3" s="142">
        <v>1</v>
      </c>
      <c r="B3" s="27" t="s">
        <v>62</v>
      </c>
      <c r="C3" s="55">
        <v>231736</v>
      </c>
      <c r="D3" s="30"/>
    </row>
    <row r="4" spans="1:4">
      <c r="A4" s="28">
        <v>2</v>
      </c>
      <c r="B4" s="28" t="s">
        <v>62</v>
      </c>
      <c r="C4" s="55">
        <v>231736</v>
      </c>
      <c r="D4" s="30"/>
    </row>
    <row r="5" spans="1:4">
      <c r="A5" s="28">
        <v>3</v>
      </c>
      <c r="B5" s="28" t="s">
        <v>62</v>
      </c>
      <c r="C5" s="55">
        <v>88750</v>
      </c>
      <c r="D5" s="30"/>
    </row>
    <row r="6" spans="1:4">
      <c r="A6" s="28">
        <v>1</v>
      </c>
      <c r="B6" s="28" t="s">
        <v>63</v>
      </c>
      <c r="C6" s="55">
        <v>320486</v>
      </c>
      <c r="D6" s="30"/>
    </row>
    <row r="7" spans="1:4">
      <c r="A7" s="28">
        <v>2</v>
      </c>
      <c r="B7" s="28" t="s">
        <v>63</v>
      </c>
      <c r="C7" s="55">
        <v>320486</v>
      </c>
      <c r="D7" s="30"/>
    </row>
    <row r="8" spans="1:4">
      <c r="A8" s="28">
        <v>3</v>
      </c>
      <c r="B8" s="28" t="s">
        <v>63</v>
      </c>
      <c r="C8" s="55">
        <v>123264</v>
      </c>
      <c r="D8" s="30"/>
    </row>
    <row r="9" spans="1:4">
      <c r="A9" s="28">
        <v>1</v>
      </c>
      <c r="B9" s="28" t="s">
        <v>64</v>
      </c>
      <c r="C9" s="55">
        <v>364861</v>
      </c>
      <c r="D9" s="30"/>
    </row>
    <row r="10" spans="1:4">
      <c r="A10" s="28">
        <v>2</v>
      </c>
      <c r="B10" s="28" t="s">
        <v>64</v>
      </c>
      <c r="C10" s="55">
        <v>364861</v>
      </c>
      <c r="D10" s="30"/>
    </row>
    <row r="11" spans="1:4">
      <c r="A11" s="28">
        <v>3</v>
      </c>
      <c r="B11" s="28" t="s">
        <v>64</v>
      </c>
      <c r="C11" s="55">
        <v>138056</v>
      </c>
      <c r="D11" s="30"/>
    </row>
    <row r="12" spans="1:4">
      <c r="A12" s="28">
        <v>1</v>
      </c>
      <c r="B12" s="28" t="s">
        <v>65</v>
      </c>
      <c r="C12" s="55">
        <v>453610</v>
      </c>
      <c r="D12" s="30"/>
    </row>
    <row r="13" spans="1:4">
      <c r="A13" s="28">
        <v>2</v>
      </c>
      <c r="B13" s="28" t="s">
        <v>65</v>
      </c>
      <c r="C13" s="55">
        <v>453610</v>
      </c>
      <c r="D13" s="30"/>
    </row>
    <row r="14" spans="1:4">
      <c r="A14" s="28">
        <v>3</v>
      </c>
      <c r="B14" s="28" t="s">
        <v>65</v>
      </c>
      <c r="C14" s="55">
        <v>172570</v>
      </c>
      <c r="D14" s="30"/>
    </row>
    <row r="15" spans="1:4">
      <c r="A15" s="28">
        <v>4</v>
      </c>
      <c r="B15" s="28" t="s">
        <v>62</v>
      </c>
      <c r="C15" s="55">
        <v>55339</v>
      </c>
      <c r="D15" s="30"/>
    </row>
    <row r="16" spans="1:4">
      <c r="A16" s="28">
        <v>4</v>
      </c>
      <c r="B16" s="28" t="s">
        <v>63</v>
      </c>
      <c r="C16" s="55">
        <v>77474</v>
      </c>
      <c r="D16" s="30"/>
    </row>
    <row r="17" spans="1:4">
      <c r="A17" s="28">
        <v>4</v>
      </c>
      <c r="B17" s="28" t="s">
        <v>64</v>
      </c>
      <c r="C17" s="55">
        <v>88542</v>
      </c>
      <c r="D17" s="30"/>
    </row>
    <row r="18" spans="1:4" ht="12" thickBot="1">
      <c r="A18" s="62">
        <v>4</v>
      </c>
      <c r="B18" s="62" t="s">
        <v>65</v>
      </c>
      <c r="C18" s="55">
        <v>110677</v>
      </c>
      <c r="D18" s="30"/>
    </row>
    <row r="19" spans="1:4" ht="14.1" thickBot="1">
      <c r="A19" s="164" t="s">
        <v>66</v>
      </c>
      <c r="B19" s="165"/>
      <c r="C19" s="48"/>
      <c r="D19" s="29">
        <f>SUM(D3:D18)</f>
        <v>0</v>
      </c>
    </row>
    <row r="20" spans="1:4">
      <c r="A20" s="88" t="s">
        <v>55</v>
      </c>
      <c r="B20" s="125"/>
      <c r="C20" s="125"/>
      <c r="D20" s="126"/>
    </row>
    <row r="21" spans="1:4">
      <c r="A21" s="91" t="s">
        <v>56</v>
      </c>
      <c r="B21" s="127"/>
      <c r="C21" s="127"/>
      <c r="D21" s="128"/>
    </row>
    <row r="22" spans="1:4" ht="29.1" customHeight="1" thickBot="1">
      <c r="A22" s="166" t="s">
        <v>57</v>
      </c>
      <c r="B22" s="167"/>
      <c r="C22" s="167"/>
      <c r="D22" s="168"/>
    </row>
    <row r="24" spans="1:4">
      <c r="A24" s="143"/>
    </row>
  </sheetData>
  <mergeCells count="3">
    <mergeCell ref="A1:D1"/>
    <mergeCell ref="A19:B19"/>
    <mergeCell ref="A22:D22"/>
  </mergeCells>
  <pageMargins left="0.7" right="0.7" top="0.75" bottom="0.75" header="0.3" footer="0.3"/>
  <pageSetup paperSize="9" scale="7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954A-A340-6148-B1E1-D756CD57B000}">
  <sheetPr>
    <pageSetUpPr fitToPage="1"/>
  </sheetPr>
  <dimension ref="A1:L12"/>
  <sheetViews>
    <sheetView zoomScale="116" workbookViewId="0">
      <selection activeCell="F3" sqref="F3:F6"/>
    </sheetView>
  </sheetViews>
  <sheetFormatPr defaultColWidth="11.42578125" defaultRowHeight="11.1"/>
  <cols>
    <col min="1" max="1" width="15.7109375" style="16" customWidth="1"/>
    <col min="2" max="2" width="47" style="16" customWidth="1"/>
    <col min="3" max="3" width="20.7109375" style="16" customWidth="1"/>
    <col min="4" max="4" width="6.7109375" style="16" bestFit="1" customWidth="1"/>
    <col min="5" max="5" width="18.28515625" style="16" customWidth="1"/>
    <col min="6" max="6" width="22.42578125" style="16" bestFit="1" customWidth="1"/>
    <col min="7" max="7" width="27.85546875" style="16" customWidth="1"/>
    <col min="8" max="8" width="11.42578125" style="16"/>
    <col min="9" max="9" width="42.85546875" style="16" customWidth="1"/>
    <col min="10" max="16384" width="11.42578125" style="16"/>
  </cols>
  <sheetData>
    <row r="1" spans="1:12" ht="23.25" customHeight="1" thickBot="1">
      <c r="A1" s="6" t="s">
        <v>67</v>
      </c>
      <c r="B1" s="172" t="s">
        <v>68</v>
      </c>
      <c r="C1" s="173"/>
      <c r="D1" s="173"/>
      <c r="E1" s="173"/>
      <c r="F1" s="173"/>
      <c r="G1" s="174"/>
    </row>
    <row r="2" spans="1:12" ht="12" thickBot="1">
      <c r="A2" s="40">
        <v>1</v>
      </c>
      <c r="B2" s="19" t="s">
        <v>69</v>
      </c>
      <c r="C2" s="41" t="s">
        <v>70</v>
      </c>
      <c r="D2" s="41" t="s">
        <v>71</v>
      </c>
      <c r="E2" s="41" t="s">
        <v>72</v>
      </c>
      <c r="F2" s="41" t="s">
        <v>73</v>
      </c>
      <c r="G2" s="41" t="s">
        <v>74</v>
      </c>
    </row>
    <row r="3" spans="1:12">
      <c r="A3" s="37" t="s">
        <v>75</v>
      </c>
      <c r="B3" s="38" t="s">
        <v>76</v>
      </c>
      <c r="C3" s="37" t="s">
        <v>77</v>
      </c>
      <c r="D3" s="37">
        <v>1</v>
      </c>
      <c r="E3" s="56">
        <v>5030071</v>
      </c>
      <c r="F3" s="42"/>
      <c r="G3" s="39">
        <f>D3*F3</f>
        <v>0</v>
      </c>
    </row>
    <row r="4" spans="1:12" ht="48">
      <c r="A4" s="33" t="s">
        <v>78</v>
      </c>
      <c r="B4" s="34" t="s">
        <v>79</v>
      </c>
      <c r="C4" s="33" t="s">
        <v>77</v>
      </c>
      <c r="D4" s="35">
        <v>2</v>
      </c>
      <c r="E4" s="57">
        <v>3400306</v>
      </c>
      <c r="F4" s="42"/>
      <c r="G4" s="36">
        <f t="shared" ref="G4:G5" si="0">D4*F4</f>
        <v>0</v>
      </c>
    </row>
    <row r="5" spans="1:12">
      <c r="A5" s="33" t="s">
        <v>80</v>
      </c>
      <c r="B5" s="32" t="s">
        <v>81</v>
      </c>
      <c r="C5" s="33" t="s">
        <v>77</v>
      </c>
      <c r="D5" s="33">
        <v>1</v>
      </c>
      <c r="E5" s="58">
        <v>519792</v>
      </c>
      <c r="F5" s="42"/>
      <c r="G5" s="36">
        <f t="shared" si="0"/>
        <v>0</v>
      </c>
    </row>
    <row r="6" spans="1:12" ht="24">
      <c r="A6" s="43" t="s">
        <v>82</v>
      </c>
      <c r="B6" s="44" t="s">
        <v>83</v>
      </c>
      <c r="C6" s="45" t="s">
        <v>84</v>
      </c>
      <c r="D6" s="45">
        <v>5</v>
      </c>
      <c r="E6" s="59">
        <v>661923</v>
      </c>
      <c r="F6" s="42"/>
      <c r="G6" s="36">
        <f>D6*F6</f>
        <v>0</v>
      </c>
    </row>
    <row r="7" spans="1:12" ht="20.25">
      <c r="A7" s="135">
        <v>1.5</v>
      </c>
      <c r="B7" s="136" t="s">
        <v>85</v>
      </c>
      <c r="C7" s="141" t="s">
        <v>77</v>
      </c>
      <c r="D7" s="137">
        <v>1</v>
      </c>
      <c r="E7" s="138"/>
      <c r="F7" s="139"/>
      <c r="G7" s="139"/>
    </row>
    <row r="8" spans="1:12" ht="15.75" customHeight="1" thickBot="1">
      <c r="A8" s="169" t="s">
        <v>86</v>
      </c>
      <c r="B8" s="170"/>
      <c r="C8" s="170"/>
      <c r="D8" s="170"/>
      <c r="E8" s="170"/>
      <c r="F8" s="171"/>
      <c r="G8" s="134">
        <f>SUM(G3:G6)</f>
        <v>0</v>
      </c>
      <c r="L8" s="21"/>
    </row>
    <row r="9" spans="1:12" ht="12" thickBot="1"/>
    <row r="10" spans="1:12" ht="15">
      <c r="A10" s="101" t="s">
        <v>55</v>
      </c>
      <c r="B10" s="129"/>
      <c r="C10" s="129"/>
      <c r="D10" s="129"/>
      <c r="E10" s="129"/>
      <c r="F10" s="129"/>
      <c r="G10" s="130"/>
    </row>
    <row r="11" spans="1:12" ht="15">
      <c r="A11" s="102" t="s">
        <v>56</v>
      </c>
      <c r="G11" s="131"/>
    </row>
    <row r="12" spans="1:12" ht="15.95" thickBot="1">
      <c r="A12" s="144" t="s">
        <v>57</v>
      </c>
      <c r="B12" s="132"/>
      <c r="C12" s="132"/>
      <c r="D12" s="132"/>
      <c r="E12" s="132"/>
      <c r="F12" s="132"/>
      <c r="G12" s="133"/>
    </row>
  </sheetData>
  <mergeCells count="2">
    <mergeCell ref="A8:F8"/>
    <mergeCell ref="B1:G1"/>
  </mergeCells>
  <pageMargins left="0.7" right="0.7" top="0.75" bottom="0.75" header="0.3" footer="0.3"/>
  <pageSetup scale="46" orientation="landscape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0"/>
  <sheetViews>
    <sheetView zoomScale="125" workbookViewId="0">
      <selection activeCell="D32" sqref="D32"/>
    </sheetView>
  </sheetViews>
  <sheetFormatPr defaultColWidth="11.42578125" defaultRowHeight="11.1"/>
  <cols>
    <col min="1" max="1" width="15.7109375" style="16" customWidth="1"/>
    <col min="2" max="2" width="75" style="16" customWidth="1"/>
    <col min="3" max="3" width="19.28515625" style="69" customWidth="1"/>
    <col min="4" max="4" width="27.85546875" style="16" customWidth="1"/>
    <col min="5" max="5" width="11.42578125" style="16"/>
    <col min="6" max="6" width="42.85546875" style="16" customWidth="1"/>
    <col min="7" max="16384" width="11.42578125" style="16"/>
  </cols>
  <sheetData>
    <row r="1" spans="1:4" ht="23.25" customHeight="1" thickBot="1">
      <c r="A1" s="6" t="s">
        <v>67</v>
      </c>
      <c r="B1" s="179" t="s">
        <v>87</v>
      </c>
      <c r="C1" s="180"/>
      <c r="D1" s="181"/>
    </row>
    <row r="2" spans="1:4" ht="12" thickBot="1">
      <c r="A2" s="7">
        <v>1</v>
      </c>
      <c r="B2" s="19" t="s">
        <v>69</v>
      </c>
      <c r="C2" s="145" t="s">
        <v>72</v>
      </c>
      <c r="D2" s="17" t="s">
        <v>88</v>
      </c>
    </row>
    <row r="3" spans="1:4" ht="12" thickBot="1">
      <c r="A3" s="8" t="s">
        <v>75</v>
      </c>
      <c r="B3" s="11" t="s">
        <v>89</v>
      </c>
      <c r="C3" s="63">
        <v>330647.5</v>
      </c>
      <c r="D3" s="24"/>
    </row>
    <row r="4" spans="1:4" ht="12" thickBot="1">
      <c r="A4" s="8" t="s">
        <v>78</v>
      </c>
      <c r="B4" s="11" t="s">
        <v>90</v>
      </c>
      <c r="C4" s="64">
        <v>442642</v>
      </c>
      <c r="D4" s="25"/>
    </row>
    <row r="5" spans="1:4" ht="12" thickBot="1">
      <c r="A5" s="8" t="s">
        <v>80</v>
      </c>
      <c r="B5" s="11" t="s">
        <v>91</v>
      </c>
      <c r="C5" s="64">
        <v>511971</v>
      </c>
      <c r="D5" s="25"/>
    </row>
    <row r="6" spans="1:4" ht="12" thickBot="1">
      <c r="A6" s="8" t="s">
        <v>82</v>
      </c>
      <c r="B6" s="11" t="s">
        <v>92</v>
      </c>
      <c r="C6" s="64">
        <v>1117443.5</v>
      </c>
      <c r="D6" s="25"/>
    </row>
    <row r="7" spans="1:4" ht="12" thickBot="1">
      <c r="A7" s="8" t="s">
        <v>93</v>
      </c>
      <c r="B7" s="11" t="s">
        <v>94</v>
      </c>
      <c r="C7" s="64">
        <v>730625</v>
      </c>
      <c r="D7" s="25"/>
    </row>
    <row r="8" spans="1:4" ht="12" thickBot="1">
      <c r="A8" s="8" t="s">
        <v>95</v>
      </c>
      <c r="B8" s="11" t="s">
        <v>96</v>
      </c>
      <c r="C8" s="64">
        <v>2191874</v>
      </c>
      <c r="D8" s="25"/>
    </row>
    <row r="9" spans="1:4" ht="12" thickBot="1">
      <c r="A9" s="8" t="s">
        <v>97</v>
      </c>
      <c r="B9" s="11" t="s">
        <v>98</v>
      </c>
      <c r="C9" s="64">
        <v>186657</v>
      </c>
      <c r="D9" s="25"/>
    </row>
    <row r="10" spans="1:4" ht="12" thickBot="1">
      <c r="A10" s="8" t="s">
        <v>99</v>
      </c>
      <c r="B10" s="11" t="s">
        <v>100</v>
      </c>
      <c r="C10" s="64">
        <v>111995</v>
      </c>
      <c r="D10" s="25"/>
    </row>
    <row r="11" spans="1:4" ht="12" thickBot="1">
      <c r="A11" s="8" t="s">
        <v>101</v>
      </c>
      <c r="B11" s="11" t="s">
        <v>102</v>
      </c>
      <c r="C11" s="64">
        <v>227829</v>
      </c>
      <c r="D11" s="25"/>
    </row>
    <row r="12" spans="1:4" ht="12" thickBot="1">
      <c r="A12" s="8" t="s">
        <v>103</v>
      </c>
      <c r="B12" s="11" t="s">
        <v>104</v>
      </c>
      <c r="C12" s="64">
        <v>189858.5</v>
      </c>
      <c r="D12" s="25"/>
    </row>
    <row r="13" spans="1:4" ht="12" thickBot="1">
      <c r="A13" s="8" t="s">
        <v>105</v>
      </c>
      <c r="B13" s="11" t="s">
        <v>106</v>
      </c>
      <c r="C13" s="64">
        <v>1461249</v>
      </c>
      <c r="D13" s="25"/>
    </row>
    <row r="14" spans="1:4" ht="12" thickBot="1">
      <c r="A14" s="8" t="s">
        <v>107</v>
      </c>
      <c r="B14" s="11" t="s">
        <v>108</v>
      </c>
      <c r="C14" s="64">
        <v>2559851.5</v>
      </c>
      <c r="D14" s="25"/>
    </row>
    <row r="15" spans="1:4" ht="12" thickBot="1">
      <c r="A15" s="8" t="s">
        <v>109</v>
      </c>
      <c r="B15" s="11" t="s">
        <v>110</v>
      </c>
      <c r="C15" s="64">
        <v>1391920</v>
      </c>
      <c r="D15" s="25"/>
    </row>
    <row r="16" spans="1:4" ht="12" thickBot="1">
      <c r="A16" s="8" t="s">
        <v>111</v>
      </c>
      <c r="B16" s="11" t="s">
        <v>112</v>
      </c>
      <c r="C16" s="64">
        <v>661295</v>
      </c>
      <c r="D16" s="25"/>
    </row>
    <row r="17" spans="1:9" ht="12" thickBot="1">
      <c r="A17" s="8" t="s">
        <v>113</v>
      </c>
      <c r="B17" s="11" t="s">
        <v>114</v>
      </c>
      <c r="C17" s="64">
        <v>2559851.5</v>
      </c>
      <c r="D17" s="25"/>
    </row>
    <row r="18" spans="1:9" ht="12" thickBot="1">
      <c r="A18" s="8" t="s">
        <v>115</v>
      </c>
      <c r="B18" s="11" t="s">
        <v>116</v>
      </c>
      <c r="C18" s="64">
        <v>879950</v>
      </c>
      <c r="D18" s="25"/>
    </row>
    <row r="19" spans="1:9" ht="12" thickBot="1">
      <c r="A19" s="8" t="s">
        <v>117</v>
      </c>
      <c r="B19" s="11" t="s">
        <v>118</v>
      </c>
      <c r="C19" s="64">
        <v>293317</v>
      </c>
      <c r="D19" s="25"/>
    </row>
    <row r="20" spans="1:9" ht="12" thickBot="1">
      <c r="A20" s="8" t="s">
        <v>119</v>
      </c>
      <c r="B20" s="11" t="s">
        <v>120</v>
      </c>
      <c r="C20" s="64">
        <v>90662.5</v>
      </c>
      <c r="D20" s="25"/>
    </row>
    <row r="21" spans="1:9" ht="12" thickBot="1">
      <c r="A21" s="8" t="s">
        <v>121</v>
      </c>
      <c r="B21" s="11" t="s">
        <v>122</v>
      </c>
      <c r="C21" s="64">
        <v>106661.5</v>
      </c>
      <c r="D21" s="25"/>
    </row>
    <row r="22" spans="1:9" ht="12" thickBot="1">
      <c r="A22" s="8" t="s">
        <v>123</v>
      </c>
      <c r="B22" s="11" t="s">
        <v>124</v>
      </c>
      <c r="C22" s="64">
        <v>117327</v>
      </c>
      <c r="D22" s="25"/>
    </row>
    <row r="23" spans="1:9" ht="12" thickBot="1">
      <c r="A23" s="8" t="s">
        <v>125</v>
      </c>
      <c r="B23" s="11" t="s">
        <v>126</v>
      </c>
      <c r="C23" s="64">
        <v>133327</v>
      </c>
      <c r="D23" s="25"/>
    </row>
    <row r="24" spans="1:9" ht="12" thickBot="1">
      <c r="A24" s="8" t="s">
        <v>127</v>
      </c>
      <c r="B24" s="11" t="s">
        <v>128</v>
      </c>
      <c r="C24" s="64">
        <v>2778506.5</v>
      </c>
      <c r="D24" s="25"/>
    </row>
    <row r="25" spans="1:9" ht="12" thickBot="1">
      <c r="A25" s="8" t="s">
        <v>129</v>
      </c>
      <c r="B25" s="11" t="s">
        <v>130</v>
      </c>
      <c r="C25" s="64">
        <v>2559851.5</v>
      </c>
      <c r="D25" s="25"/>
    </row>
    <row r="26" spans="1:9" ht="12" thickBot="1">
      <c r="A26" s="8" t="s">
        <v>131</v>
      </c>
      <c r="B26" s="11" t="s">
        <v>132</v>
      </c>
      <c r="C26" s="64">
        <v>1829228</v>
      </c>
      <c r="D26" s="25"/>
    </row>
    <row r="27" spans="1:9" ht="12" thickBot="1">
      <c r="A27" s="8" t="s">
        <v>133</v>
      </c>
      <c r="B27" s="11" t="s">
        <v>134</v>
      </c>
      <c r="C27" s="64">
        <v>730625</v>
      </c>
      <c r="D27" s="25"/>
    </row>
    <row r="28" spans="1:9" ht="12.95" thickBot="1">
      <c r="A28" s="8" t="s">
        <v>135</v>
      </c>
      <c r="B28" s="12" t="s">
        <v>136</v>
      </c>
      <c r="C28" s="64">
        <v>2559851.5</v>
      </c>
      <c r="D28" s="25"/>
    </row>
    <row r="29" spans="1:9" ht="12.95" thickBot="1">
      <c r="A29" s="8" t="s">
        <v>137</v>
      </c>
      <c r="B29" s="12" t="s">
        <v>138</v>
      </c>
      <c r="C29" s="64">
        <v>1317258</v>
      </c>
      <c r="D29" s="25"/>
    </row>
    <row r="30" spans="1:9" ht="12" thickBot="1">
      <c r="A30" s="8" t="s">
        <v>139</v>
      </c>
      <c r="B30" s="11" t="s">
        <v>140</v>
      </c>
      <c r="C30" s="64">
        <v>1242596</v>
      </c>
      <c r="D30" s="25"/>
    </row>
    <row r="31" spans="1:9" ht="12.95" thickBot="1">
      <c r="A31" s="8" t="s">
        <v>141</v>
      </c>
      <c r="B31" s="12" t="s">
        <v>142</v>
      </c>
      <c r="C31" s="65">
        <v>22294598</v>
      </c>
      <c r="D31" s="26"/>
    </row>
    <row r="32" spans="1:9" ht="15.75" customHeight="1" thickBot="1">
      <c r="A32" s="169" t="s">
        <v>143</v>
      </c>
      <c r="B32" s="182"/>
      <c r="C32" s="18">
        <f>SUM(C3:C31)</f>
        <v>51609469</v>
      </c>
      <c r="D32" s="18">
        <f>SUM(C3:C31)</f>
        <v>51609469</v>
      </c>
      <c r="I32" s="21"/>
    </row>
    <row r="33" spans="1:9" ht="12" thickBot="1">
      <c r="A33" s="9">
        <v>2</v>
      </c>
      <c r="B33" s="19" t="s">
        <v>144</v>
      </c>
      <c r="C33" s="66"/>
      <c r="D33" s="17" t="s">
        <v>88</v>
      </c>
    </row>
    <row r="34" spans="1:9" ht="12" thickBot="1">
      <c r="A34" s="8" t="s">
        <v>145</v>
      </c>
      <c r="B34" s="11" t="s">
        <v>146</v>
      </c>
      <c r="C34" s="64">
        <v>586633</v>
      </c>
      <c r="D34" s="25"/>
    </row>
    <row r="35" spans="1:9" ht="12" thickBot="1">
      <c r="A35" s="8" t="s">
        <v>147</v>
      </c>
      <c r="B35" s="11" t="s">
        <v>148</v>
      </c>
      <c r="C35" s="64">
        <v>330647.5</v>
      </c>
      <c r="D35" s="25"/>
    </row>
    <row r="36" spans="1:9" ht="12.95" thickBot="1">
      <c r="A36" s="8" t="s">
        <v>149</v>
      </c>
      <c r="B36" s="12" t="s">
        <v>150</v>
      </c>
      <c r="C36" s="64">
        <v>730625</v>
      </c>
      <c r="D36" s="25"/>
    </row>
    <row r="37" spans="1:9" ht="12" thickBot="1">
      <c r="A37" s="8" t="s">
        <v>151</v>
      </c>
      <c r="B37" s="11" t="s">
        <v>152</v>
      </c>
      <c r="C37" s="64">
        <v>558722</v>
      </c>
      <c r="D37" s="25"/>
    </row>
    <row r="38" spans="1:9" ht="14.1" thickBot="1">
      <c r="A38" s="169" t="s">
        <v>153</v>
      </c>
      <c r="B38" s="182"/>
      <c r="C38" s="67">
        <f>SUM(C34:C37)</f>
        <v>2206627.5</v>
      </c>
      <c r="D38" s="18">
        <f>SUM(D34:D37)</f>
        <v>0</v>
      </c>
      <c r="I38" s="21"/>
    </row>
    <row r="39" spans="1:9" ht="12" thickBot="1">
      <c r="A39" s="9">
        <v>3</v>
      </c>
      <c r="B39" s="19" t="s">
        <v>154</v>
      </c>
      <c r="C39" s="68"/>
      <c r="D39" s="19" t="s">
        <v>88</v>
      </c>
    </row>
    <row r="40" spans="1:9" ht="12" thickBot="1">
      <c r="A40" s="8" t="s">
        <v>155</v>
      </c>
      <c r="B40" s="11" t="s">
        <v>156</v>
      </c>
      <c r="C40" s="64">
        <v>186657</v>
      </c>
      <c r="D40" s="25"/>
    </row>
    <row r="41" spans="1:9" ht="12" thickBot="1">
      <c r="A41" s="8" t="s">
        <v>157</v>
      </c>
      <c r="B41" s="11" t="s">
        <v>158</v>
      </c>
      <c r="C41" s="64">
        <v>293317</v>
      </c>
      <c r="D41" s="25"/>
    </row>
    <row r="42" spans="1:9" ht="12" thickBot="1">
      <c r="A42" s="8" t="s">
        <v>159</v>
      </c>
      <c r="B42" s="11" t="s">
        <v>160</v>
      </c>
      <c r="C42" s="64">
        <v>367980</v>
      </c>
      <c r="D42" s="25"/>
    </row>
    <row r="43" spans="1:9" ht="12" thickBot="1">
      <c r="A43" s="8" t="s">
        <v>161</v>
      </c>
      <c r="B43" s="11" t="s">
        <v>160</v>
      </c>
      <c r="C43" s="64">
        <v>367980</v>
      </c>
      <c r="D43" s="25"/>
    </row>
    <row r="44" spans="1:9" ht="12" thickBot="1">
      <c r="A44" s="8" t="s">
        <v>162</v>
      </c>
      <c r="B44" s="11" t="s">
        <v>158</v>
      </c>
      <c r="C44" s="64">
        <v>293317</v>
      </c>
      <c r="D44" s="25"/>
    </row>
    <row r="45" spans="1:9" ht="12" thickBot="1">
      <c r="A45" s="8" t="s">
        <v>163</v>
      </c>
      <c r="B45" s="11" t="s">
        <v>164</v>
      </c>
      <c r="C45" s="64">
        <v>330647.5</v>
      </c>
      <c r="D45" s="25"/>
    </row>
    <row r="46" spans="1:9" ht="12" thickBot="1">
      <c r="A46" s="8" t="s">
        <v>165</v>
      </c>
      <c r="B46" s="11" t="s">
        <v>166</v>
      </c>
      <c r="C46" s="64">
        <v>149325.5</v>
      </c>
      <c r="D46" s="25"/>
    </row>
    <row r="47" spans="1:9" ht="12" thickBot="1">
      <c r="A47" s="8" t="s">
        <v>167</v>
      </c>
      <c r="B47" s="11" t="s">
        <v>168</v>
      </c>
      <c r="C47" s="64">
        <v>149325.5</v>
      </c>
      <c r="D47" s="25"/>
    </row>
    <row r="48" spans="1:9" ht="12" thickBot="1">
      <c r="A48" s="8" t="s">
        <v>169</v>
      </c>
      <c r="B48" s="11" t="s">
        <v>170</v>
      </c>
      <c r="C48" s="64">
        <v>442642</v>
      </c>
      <c r="D48" s="25"/>
    </row>
    <row r="49" spans="1:9" ht="12" thickBot="1">
      <c r="A49" s="8" t="s">
        <v>171</v>
      </c>
      <c r="B49" s="140" t="s">
        <v>172</v>
      </c>
      <c r="C49" s="64"/>
      <c r="D49" s="25"/>
    </row>
    <row r="50" spans="1:9" ht="14.1" thickBot="1">
      <c r="A50" s="169" t="s">
        <v>173</v>
      </c>
      <c r="B50" s="182"/>
      <c r="C50" s="67">
        <f>SUM(C40:C49)</f>
        <v>2581191.5</v>
      </c>
      <c r="D50" s="18">
        <f>SUM(D40:D49)</f>
        <v>0</v>
      </c>
      <c r="I50" s="21"/>
    </row>
    <row r="51" spans="1:9" ht="12" thickBot="1">
      <c r="A51" s="9">
        <v>4</v>
      </c>
      <c r="B51" s="20" t="s">
        <v>174</v>
      </c>
      <c r="C51" s="68"/>
      <c r="D51" s="19" t="s">
        <v>88</v>
      </c>
    </row>
    <row r="52" spans="1:9" ht="12" thickBot="1">
      <c r="A52" s="8" t="s">
        <v>175</v>
      </c>
      <c r="B52" s="11"/>
      <c r="C52" s="64">
        <v>367980</v>
      </c>
      <c r="D52" s="25"/>
    </row>
    <row r="53" spans="1:9" ht="12" thickBot="1">
      <c r="A53" s="8" t="s">
        <v>176</v>
      </c>
      <c r="B53" s="11"/>
      <c r="C53" s="64">
        <v>293317</v>
      </c>
      <c r="D53" s="25"/>
    </row>
    <row r="54" spans="1:9" ht="12" thickBot="1">
      <c r="A54" s="8" t="s">
        <v>177</v>
      </c>
      <c r="B54" s="11" t="s">
        <v>178</v>
      </c>
      <c r="C54" s="64">
        <v>442642</v>
      </c>
      <c r="D54" s="25"/>
    </row>
    <row r="55" spans="1:9" ht="12" thickBot="1">
      <c r="A55" s="8" t="s">
        <v>179</v>
      </c>
      <c r="B55" s="11" t="s">
        <v>180</v>
      </c>
      <c r="C55" s="64">
        <v>511971</v>
      </c>
      <c r="D55" s="25"/>
    </row>
    <row r="56" spans="1:9" ht="12" thickBot="1">
      <c r="A56" s="8" t="s">
        <v>181</v>
      </c>
      <c r="B56" s="11" t="s">
        <v>182</v>
      </c>
      <c r="C56" s="64">
        <v>330647.5</v>
      </c>
      <c r="D56" s="25"/>
    </row>
    <row r="57" spans="1:9" ht="12" thickBot="1">
      <c r="A57" s="8" t="s">
        <v>183</v>
      </c>
      <c r="B57" s="11" t="s">
        <v>184</v>
      </c>
      <c r="C57" s="64">
        <v>223987.5</v>
      </c>
      <c r="D57" s="25"/>
    </row>
    <row r="58" spans="1:9" ht="12" thickBot="1">
      <c r="A58" s="8" t="s">
        <v>185</v>
      </c>
      <c r="B58" s="11" t="s">
        <v>186</v>
      </c>
      <c r="C58" s="64">
        <v>223987.5</v>
      </c>
      <c r="D58" s="25"/>
    </row>
    <row r="59" spans="1:9" ht="12" thickBot="1">
      <c r="A59" s="8" t="s">
        <v>187</v>
      </c>
      <c r="B59" s="11" t="s">
        <v>188</v>
      </c>
      <c r="C59" s="64">
        <v>479972.5</v>
      </c>
      <c r="D59" s="25"/>
    </row>
    <row r="60" spans="1:9" ht="12" thickBot="1">
      <c r="A60" s="8" t="s">
        <v>189</v>
      </c>
      <c r="B60" s="11" t="s">
        <v>190</v>
      </c>
      <c r="C60" s="64">
        <v>511971</v>
      </c>
      <c r="D60" s="25"/>
    </row>
    <row r="61" spans="1:9" ht="12" thickBot="1">
      <c r="A61" s="8" t="s">
        <v>191</v>
      </c>
      <c r="B61" s="11" t="s">
        <v>192</v>
      </c>
      <c r="C61" s="64">
        <v>586633</v>
      </c>
      <c r="D61" s="25"/>
    </row>
    <row r="62" spans="1:9" ht="12" thickBot="1">
      <c r="A62" s="8" t="s">
        <v>193</v>
      </c>
      <c r="B62" s="11" t="s">
        <v>194</v>
      </c>
      <c r="C62" s="64">
        <v>586633</v>
      </c>
      <c r="D62" s="25"/>
    </row>
    <row r="63" spans="1:9" ht="12.95" thickBot="1">
      <c r="A63" s="8" t="s">
        <v>195</v>
      </c>
      <c r="B63" s="12" t="s">
        <v>196</v>
      </c>
      <c r="C63" s="64">
        <v>879950</v>
      </c>
      <c r="D63" s="25"/>
    </row>
    <row r="64" spans="1:9" ht="12.95" thickBot="1">
      <c r="A64" s="8" t="s">
        <v>197</v>
      </c>
      <c r="B64" s="12" t="s">
        <v>198</v>
      </c>
      <c r="C64" s="64">
        <v>442642</v>
      </c>
      <c r="D64" s="25"/>
    </row>
    <row r="65" spans="1:9" ht="12.95" thickBot="1">
      <c r="A65" s="8" t="s">
        <v>199</v>
      </c>
      <c r="B65" s="12" t="s">
        <v>200</v>
      </c>
      <c r="C65" s="64">
        <v>450232.5</v>
      </c>
      <c r="D65" s="25"/>
    </row>
    <row r="66" spans="1:9" ht="12.95" thickBot="1">
      <c r="A66" s="8" t="s">
        <v>201</v>
      </c>
      <c r="B66" s="12" t="s">
        <v>202</v>
      </c>
      <c r="C66" s="64">
        <v>2191874</v>
      </c>
      <c r="D66" s="25"/>
    </row>
    <row r="67" spans="1:9" ht="12" thickBot="1">
      <c r="A67" s="8" t="s">
        <v>203</v>
      </c>
      <c r="B67" s="11" t="s">
        <v>204</v>
      </c>
      <c r="C67" s="64">
        <v>2922497.5</v>
      </c>
      <c r="D67" s="25"/>
    </row>
    <row r="68" spans="1:9" ht="14.1" thickBot="1">
      <c r="A68" s="169" t="s">
        <v>205</v>
      </c>
      <c r="B68" s="182"/>
      <c r="C68" s="67">
        <f>SUM(C52:C67)</f>
        <v>11446938</v>
      </c>
      <c r="D68" s="18">
        <f>SUM(D52:D67)</f>
        <v>0</v>
      </c>
      <c r="I68" s="21"/>
    </row>
    <row r="69" spans="1:9" ht="12" thickBot="1">
      <c r="A69" s="9">
        <v>5</v>
      </c>
      <c r="B69" s="13" t="s">
        <v>206</v>
      </c>
      <c r="C69" s="68"/>
      <c r="D69" s="19" t="s">
        <v>88</v>
      </c>
    </row>
    <row r="70" spans="1:9" ht="12" thickBot="1">
      <c r="A70" s="8" t="s">
        <v>207</v>
      </c>
      <c r="B70" s="11"/>
      <c r="C70" s="64">
        <v>479972.5</v>
      </c>
      <c r="D70" s="25"/>
    </row>
    <row r="71" spans="1:9" ht="12" thickBot="1">
      <c r="A71" s="8" t="s">
        <v>208</v>
      </c>
      <c r="B71" s="11" t="s">
        <v>209</v>
      </c>
      <c r="C71" s="64">
        <v>511971</v>
      </c>
      <c r="D71" s="25"/>
    </row>
    <row r="72" spans="1:9" ht="12.95" thickBot="1">
      <c r="A72" s="8" t="s">
        <v>210</v>
      </c>
      <c r="B72" s="12" t="s">
        <v>211</v>
      </c>
      <c r="C72" s="64">
        <v>549302.5</v>
      </c>
      <c r="D72" s="25"/>
    </row>
    <row r="73" spans="1:9" ht="12.95" thickBot="1">
      <c r="A73" s="8" t="s">
        <v>212</v>
      </c>
      <c r="B73" s="12" t="s">
        <v>213</v>
      </c>
      <c r="C73" s="64">
        <v>442642</v>
      </c>
      <c r="D73" s="25"/>
    </row>
    <row r="74" spans="1:9" ht="12" thickBot="1">
      <c r="A74" s="8" t="s">
        <v>214</v>
      </c>
      <c r="B74" s="11" t="s">
        <v>215</v>
      </c>
      <c r="C74" s="64">
        <v>1098604</v>
      </c>
      <c r="D74" s="25"/>
    </row>
    <row r="75" spans="1:9" ht="12" thickBot="1">
      <c r="A75" s="8" t="s">
        <v>216</v>
      </c>
      <c r="B75" s="11" t="s">
        <v>217</v>
      </c>
      <c r="C75" s="64">
        <v>330647.5</v>
      </c>
      <c r="D75" s="25"/>
    </row>
    <row r="76" spans="1:9" ht="12" thickBot="1">
      <c r="A76" s="8" t="s">
        <v>218</v>
      </c>
      <c r="B76" s="11"/>
      <c r="C76" s="64">
        <v>223987.5</v>
      </c>
      <c r="D76" s="25"/>
    </row>
    <row r="77" spans="1:9" ht="12" thickBot="1">
      <c r="A77" s="8" t="s">
        <v>219</v>
      </c>
      <c r="B77" s="11"/>
      <c r="C77" s="64">
        <v>367980</v>
      </c>
      <c r="D77" s="25"/>
    </row>
    <row r="78" spans="1:9" ht="12" thickBot="1">
      <c r="A78" s="8" t="s">
        <v>220</v>
      </c>
      <c r="B78" s="11" t="s">
        <v>221</v>
      </c>
      <c r="C78" s="64">
        <v>661295</v>
      </c>
      <c r="D78" s="25"/>
    </row>
    <row r="79" spans="1:9" ht="12.95" thickBot="1">
      <c r="A79" s="8" t="s">
        <v>222</v>
      </c>
      <c r="B79" s="12" t="s">
        <v>223</v>
      </c>
      <c r="C79" s="64">
        <v>330647.5</v>
      </c>
      <c r="D79" s="25"/>
    </row>
    <row r="80" spans="1:9" ht="12.95" thickBot="1">
      <c r="A80" s="8" t="s">
        <v>224</v>
      </c>
      <c r="B80" s="12" t="s">
        <v>225</v>
      </c>
      <c r="C80" s="64">
        <v>1317258</v>
      </c>
      <c r="D80" s="25"/>
    </row>
    <row r="81" spans="1:4" ht="12" thickBot="1">
      <c r="A81" s="8" t="s">
        <v>226</v>
      </c>
      <c r="B81" s="11" t="s">
        <v>227</v>
      </c>
      <c r="C81" s="64">
        <v>879950</v>
      </c>
      <c r="D81" s="25"/>
    </row>
    <row r="82" spans="1:4" ht="12" thickBot="1">
      <c r="A82" s="8" t="s">
        <v>228</v>
      </c>
      <c r="B82" s="11" t="s">
        <v>229</v>
      </c>
      <c r="C82" s="64">
        <v>661295</v>
      </c>
      <c r="D82" s="25"/>
    </row>
    <row r="83" spans="1:4" ht="12.95" thickBot="1">
      <c r="A83" s="8" t="s">
        <v>230</v>
      </c>
      <c r="B83" s="12" t="s">
        <v>231</v>
      </c>
      <c r="C83" s="64">
        <v>223987.5</v>
      </c>
      <c r="D83" s="25"/>
    </row>
    <row r="84" spans="1:4" ht="12.95" thickBot="1">
      <c r="A84" s="8" t="s">
        <v>232</v>
      </c>
      <c r="B84" s="12" t="s">
        <v>233</v>
      </c>
      <c r="C84" s="64">
        <v>367980</v>
      </c>
      <c r="D84" s="25"/>
    </row>
    <row r="85" spans="1:4" ht="12.95" thickBot="1">
      <c r="A85" s="8" t="s">
        <v>234</v>
      </c>
      <c r="B85" s="12" t="s">
        <v>235</v>
      </c>
      <c r="C85" s="64">
        <v>511971</v>
      </c>
      <c r="D85" s="25"/>
    </row>
    <row r="86" spans="1:4" ht="12.95" thickBot="1">
      <c r="A86" s="8" t="s">
        <v>236</v>
      </c>
      <c r="B86" s="12" t="s">
        <v>237</v>
      </c>
      <c r="C86" s="64">
        <v>293317</v>
      </c>
      <c r="D86" s="25"/>
    </row>
    <row r="87" spans="1:4" ht="12.95" thickBot="1">
      <c r="A87" s="8" t="s">
        <v>238</v>
      </c>
      <c r="B87" s="12" t="s">
        <v>239</v>
      </c>
      <c r="C87" s="64">
        <v>186657</v>
      </c>
      <c r="D87" s="25"/>
    </row>
    <row r="88" spans="1:4" ht="12.95" thickBot="1">
      <c r="A88" s="8" t="s">
        <v>240</v>
      </c>
      <c r="B88" s="12" t="s">
        <v>241</v>
      </c>
      <c r="C88" s="64">
        <v>223987.5</v>
      </c>
      <c r="D88" s="25"/>
    </row>
    <row r="89" spans="1:4" ht="12.95" thickBot="1">
      <c r="A89" s="8" t="s">
        <v>242</v>
      </c>
      <c r="B89" s="12" t="s">
        <v>243</v>
      </c>
      <c r="C89" s="64">
        <v>367980</v>
      </c>
      <c r="D89" s="25"/>
    </row>
    <row r="90" spans="1:4" ht="12.95" thickBot="1">
      <c r="A90" s="8" t="s">
        <v>244</v>
      </c>
      <c r="B90" s="12" t="s">
        <v>245</v>
      </c>
      <c r="C90" s="64">
        <v>374290.5</v>
      </c>
      <c r="D90" s="25"/>
    </row>
    <row r="91" spans="1:4" ht="12" thickBot="1">
      <c r="A91" s="8" t="s">
        <v>246</v>
      </c>
      <c r="B91" s="11" t="s">
        <v>247</v>
      </c>
      <c r="C91" s="64">
        <v>1317258</v>
      </c>
      <c r="D91" s="25"/>
    </row>
    <row r="92" spans="1:4" ht="12" thickBot="1">
      <c r="A92" s="8" t="s">
        <v>248</v>
      </c>
      <c r="B92" s="11" t="s">
        <v>249</v>
      </c>
      <c r="C92" s="64">
        <v>1098604</v>
      </c>
      <c r="D92" s="25"/>
    </row>
    <row r="93" spans="1:4" ht="12" thickBot="1">
      <c r="A93" s="8" t="s">
        <v>250</v>
      </c>
      <c r="B93" s="11" t="s">
        <v>251</v>
      </c>
      <c r="C93" s="64">
        <v>36531211.5</v>
      </c>
      <c r="D93" s="25"/>
    </row>
    <row r="94" spans="1:4" ht="12" thickBot="1">
      <c r="A94" s="8" t="s">
        <v>252</v>
      </c>
      <c r="B94" s="11" t="s">
        <v>253</v>
      </c>
      <c r="C94" s="64">
        <v>2922497.5</v>
      </c>
      <c r="D94" s="25"/>
    </row>
    <row r="95" spans="1:4" ht="12" thickBot="1">
      <c r="A95" s="8" t="s">
        <v>254</v>
      </c>
      <c r="B95" s="11" t="s">
        <v>255</v>
      </c>
      <c r="C95" s="64">
        <v>2191874</v>
      </c>
      <c r="D95" s="25"/>
    </row>
    <row r="96" spans="1:4" ht="12" thickBot="1">
      <c r="A96" s="8" t="s">
        <v>256</v>
      </c>
      <c r="B96" s="11" t="s">
        <v>257</v>
      </c>
      <c r="C96" s="64">
        <v>1461249</v>
      </c>
      <c r="D96" s="25"/>
    </row>
    <row r="97" spans="1:9" ht="12" thickBot="1">
      <c r="A97" s="8" t="s">
        <v>258</v>
      </c>
      <c r="B97" s="11" t="s">
        <v>259</v>
      </c>
      <c r="C97" s="64">
        <v>1317258</v>
      </c>
      <c r="D97" s="25"/>
    </row>
    <row r="98" spans="1:9" ht="12" thickBot="1">
      <c r="A98" s="8" t="s">
        <v>260</v>
      </c>
      <c r="B98" s="11" t="s">
        <v>261</v>
      </c>
      <c r="C98" s="64">
        <v>895040</v>
      </c>
      <c r="D98" s="25"/>
    </row>
    <row r="99" spans="1:9" ht="12" thickBot="1">
      <c r="A99" s="8" t="s">
        <v>262</v>
      </c>
      <c r="B99" s="11" t="s">
        <v>263</v>
      </c>
      <c r="C99" s="64">
        <v>743154</v>
      </c>
      <c r="D99" s="25"/>
    </row>
    <row r="100" spans="1:9" ht="12" thickBot="1">
      <c r="A100" s="8" t="s">
        <v>264</v>
      </c>
      <c r="B100" s="11" t="s">
        <v>265</v>
      </c>
      <c r="C100" s="64">
        <v>2191874</v>
      </c>
      <c r="D100" s="25"/>
    </row>
    <row r="101" spans="1:9" ht="14.1" thickBot="1">
      <c r="A101" s="169" t="s">
        <v>266</v>
      </c>
      <c r="B101" s="182"/>
      <c r="C101" s="67">
        <f>SUM(C70:C100)</f>
        <v>61075743</v>
      </c>
      <c r="D101" s="18">
        <f>SUM(D70:D100)</f>
        <v>0</v>
      </c>
      <c r="I101" s="21"/>
    </row>
    <row r="102" spans="1:9" ht="12" thickBot="1">
      <c r="A102" s="10">
        <v>6</v>
      </c>
      <c r="B102" s="13" t="s">
        <v>267</v>
      </c>
      <c r="C102" s="68"/>
      <c r="D102" s="19" t="s">
        <v>88</v>
      </c>
    </row>
    <row r="103" spans="1:9" ht="12" thickBot="1">
      <c r="A103" s="8" t="s">
        <v>268</v>
      </c>
      <c r="B103" s="11" t="s">
        <v>269</v>
      </c>
      <c r="C103" s="64">
        <v>1117443.5</v>
      </c>
      <c r="D103" s="25"/>
    </row>
    <row r="104" spans="1:9" ht="12" thickBot="1">
      <c r="A104" s="8" t="s">
        <v>270</v>
      </c>
      <c r="B104" s="11" t="s">
        <v>271</v>
      </c>
      <c r="C104" s="64">
        <v>895040</v>
      </c>
      <c r="D104" s="25"/>
    </row>
    <row r="105" spans="1:9" ht="12" thickBot="1">
      <c r="A105" s="8" t="s">
        <v>272</v>
      </c>
      <c r="B105" s="11" t="s">
        <v>273</v>
      </c>
      <c r="C105" s="64">
        <v>1098604</v>
      </c>
      <c r="D105" s="25"/>
    </row>
    <row r="106" spans="1:9" ht="24.95" thickBot="1">
      <c r="A106" s="8" t="s">
        <v>274</v>
      </c>
      <c r="B106" s="12" t="s">
        <v>275</v>
      </c>
      <c r="C106" s="64">
        <v>672635</v>
      </c>
      <c r="D106" s="25"/>
    </row>
    <row r="107" spans="1:9" ht="24.95" thickBot="1">
      <c r="A107" s="8" t="s">
        <v>276</v>
      </c>
      <c r="B107" s="12" t="s">
        <v>277</v>
      </c>
      <c r="C107" s="64">
        <v>970982</v>
      </c>
      <c r="D107" s="25"/>
    </row>
    <row r="108" spans="1:9" ht="24.95" thickBot="1">
      <c r="A108" s="8" t="s">
        <v>278</v>
      </c>
      <c r="B108" s="12" t="s">
        <v>279</v>
      </c>
      <c r="C108" s="64">
        <v>743154</v>
      </c>
      <c r="D108" s="25"/>
    </row>
    <row r="109" spans="1:9" ht="39" customHeight="1" thickBot="1">
      <c r="A109" s="8" t="s">
        <v>280</v>
      </c>
      <c r="B109" s="12" t="s">
        <v>281</v>
      </c>
      <c r="C109" s="64">
        <v>1041500</v>
      </c>
      <c r="D109" s="25"/>
    </row>
    <row r="110" spans="1:9" ht="12" thickBot="1">
      <c r="A110" s="8" t="s">
        <v>282</v>
      </c>
      <c r="B110" s="11" t="s">
        <v>283</v>
      </c>
      <c r="C110" s="64">
        <v>2972613.5</v>
      </c>
      <c r="D110" s="25"/>
    </row>
    <row r="111" spans="1:9" ht="12" thickBot="1">
      <c r="A111" s="8" t="s">
        <v>284</v>
      </c>
      <c r="B111" s="11" t="s">
        <v>285</v>
      </c>
      <c r="C111" s="64">
        <v>895040</v>
      </c>
      <c r="D111" s="25"/>
    </row>
    <row r="112" spans="1:9" ht="12" thickBot="1">
      <c r="A112" s="8" t="s">
        <v>286</v>
      </c>
      <c r="B112" s="11" t="s">
        <v>287</v>
      </c>
      <c r="C112" s="64">
        <v>511971</v>
      </c>
      <c r="D112" s="25"/>
    </row>
    <row r="113" spans="1:9" ht="12" thickBot="1">
      <c r="A113" s="8" t="s">
        <v>288</v>
      </c>
      <c r="B113" s="11" t="s">
        <v>287</v>
      </c>
      <c r="C113" s="64">
        <v>511971</v>
      </c>
      <c r="D113" s="25"/>
    </row>
    <row r="114" spans="1:9" ht="12" thickBot="1">
      <c r="A114" s="8" t="s">
        <v>289</v>
      </c>
      <c r="B114" s="14" t="s">
        <v>290</v>
      </c>
      <c r="C114" s="64">
        <v>2191874</v>
      </c>
      <c r="D114" s="25"/>
    </row>
    <row r="115" spans="1:9" ht="12" thickBot="1">
      <c r="A115" s="8" t="s">
        <v>291</v>
      </c>
      <c r="B115" s="11" t="s">
        <v>292</v>
      </c>
      <c r="C115" s="64">
        <v>1461249</v>
      </c>
      <c r="D115" s="25"/>
    </row>
    <row r="116" spans="1:9" ht="12" thickBot="1">
      <c r="A116" s="8" t="s">
        <v>293</v>
      </c>
      <c r="B116" s="11" t="s">
        <v>294</v>
      </c>
      <c r="C116" s="64">
        <v>1317258</v>
      </c>
      <c r="D116" s="25"/>
    </row>
    <row r="117" spans="1:9" ht="14.1" thickBot="1">
      <c r="A117" s="169" t="s">
        <v>295</v>
      </c>
      <c r="B117" s="182"/>
      <c r="C117" s="67">
        <f>SUM(C103:C116)</f>
        <v>16401335</v>
      </c>
      <c r="D117" s="18">
        <f>SUM(D103:D116)</f>
        <v>0</v>
      </c>
      <c r="I117" s="21"/>
    </row>
    <row r="118" spans="1:9" ht="12" thickBot="1">
      <c r="A118" s="10">
        <v>7</v>
      </c>
      <c r="B118" s="13" t="s">
        <v>296</v>
      </c>
      <c r="C118" s="68"/>
      <c r="D118" s="19" t="s">
        <v>88</v>
      </c>
    </row>
    <row r="119" spans="1:9" ht="12" thickBot="1">
      <c r="A119" s="8" t="s">
        <v>297</v>
      </c>
      <c r="B119" s="11" t="s">
        <v>298</v>
      </c>
      <c r="C119" s="64">
        <v>113916</v>
      </c>
      <c r="D119" s="25"/>
    </row>
    <row r="120" spans="1:9" ht="12" thickBot="1">
      <c r="A120" s="8" t="s">
        <v>299</v>
      </c>
      <c r="B120" s="11" t="s">
        <v>300</v>
      </c>
      <c r="C120" s="64">
        <v>151886.5</v>
      </c>
      <c r="D120" s="25"/>
    </row>
    <row r="121" spans="1:9" ht="12" thickBot="1">
      <c r="A121" s="8" t="s">
        <v>301</v>
      </c>
      <c r="B121" s="11" t="s">
        <v>302</v>
      </c>
      <c r="C121" s="64">
        <v>189858.5</v>
      </c>
      <c r="D121" s="25"/>
    </row>
    <row r="122" spans="1:9" ht="12" thickBot="1">
      <c r="A122" s="8" t="s">
        <v>303</v>
      </c>
      <c r="B122" s="11" t="s">
        <v>304</v>
      </c>
      <c r="C122" s="64">
        <v>298347</v>
      </c>
      <c r="D122" s="25"/>
    </row>
    <row r="123" spans="1:9" ht="12" thickBot="1">
      <c r="A123" s="8" t="s">
        <v>305</v>
      </c>
      <c r="B123" s="11" t="s">
        <v>306</v>
      </c>
      <c r="C123" s="64">
        <v>74663.5</v>
      </c>
      <c r="D123" s="25"/>
    </row>
    <row r="124" spans="1:9" ht="12" thickBot="1">
      <c r="A124" s="8" t="s">
        <v>307</v>
      </c>
      <c r="B124" s="11" t="s">
        <v>308</v>
      </c>
      <c r="C124" s="64">
        <v>111995</v>
      </c>
      <c r="D124" s="25"/>
    </row>
    <row r="125" spans="1:9" ht="12" thickBot="1">
      <c r="A125" s="8" t="s">
        <v>309</v>
      </c>
      <c r="B125" s="11" t="s">
        <v>310</v>
      </c>
      <c r="C125" s="64">
        <v>367980</v>
      </c>
      <c r="D125" s="25"/>
    </row>
    <row r="126" spans="1:9" ht="12" thickBot="1">
      <c r="A126" s="8" t="s">
        <v>311</v>
      </c>
      <c r="B126" s="11" t="s">
        <v>312</v>
      </c>
      <c r="C126" s="64">
        <v>2191874</v>
      </c>
      <c r="D126" s="25"/>
    </row>
    <row r="127" spans="1:9" ht="12" thickBot="1">
      <c r="A127" s="8" t="s">
        <v>313</v>
      </c>
      <c r="B127" s="11" t="s">
        <v>314</v>
      </c>
      <c r="C127" s="64">
        <v>37973.5</v>
      </c>
      <c r="D127" s="25"/>
    </row>
    <row r="128" spans="1:9" ht="12" thickBot="1">
      <c r="A128" s="8" t="s">
        <v>315</v>
      </c>
      <c r="B128" s="11" t="s">
        <v>316</v>
      </c>
      <c r="C128" s="64">
        <v>113916</v>
      </c>
      <c r="D128" s="25"/>
    </row>
    <row r="129" spans="1:9" ht="12" thickBot="1">
      <c r="A129" s="8" t="s">
        <v>317</v>
      </c>
      <c r="B129" s="11" t="s">
        <v>318</v>
      </c>
      <c r="C129" s="64">
        <v>11147299.5</v>
      </c>
      <c r="D129" s="25"/>
    </row>
    <row r="130" spans="1:9" ht="12" thickBot="1">
      <c r="A130" s="8" t="s">
        <v>319</v>
      </c>
      <c r="B130" s="11" t="s">
        <v>320</v>
      </c>
      <c r="C130" s="64">
        <v>13376759</v>
      </c>
      <c r="D130" s="25"/>
    </row>
    <row r="131" spans="1:9" ht="12" thickBot="1">
      <c r="A131" s="8" t="s">
        <v>321</v>
      </c>
      <c r="B131" s="15" t="s">
        <v>322</v>
      </c>
      <c r="C131" s="64">
        <v>8767491.5</v>
      </c>
      <c r="D131" s="25"/>
    </row>
    <row r="132" spans="1:9" ht="12" thickBot="1">
      <c r="A132" s="8" t="s">
        <v>323</v>
      </c>
      <c r="B132" s="15" t="s">
        <v>324</v>
      </c>
      <c r="C132" s="64">
        <v>22294598</v>
      </c>
      <c r="D132" s="25"/>
    </row>
    <row r="133" spans="1:9" ht="14.1" thickBot="1">
      <c r="A133" s="169" t="s">
        <v>325</v>
      </c>
      <c r="B133" s="182"/>
      <c r="C133" s="67">
        <f>SUM(C119:C132)</f>
        <v>59238558</v>
      </c>
      <c r="D133" s="18">
        <f>SUM(D119:D132)</f>
        <v>0</v>
      </c>
      <c r="F133" s="31"/>
      <c r="I133" s="21"/>
    </row>
    <row r="134" spans="1:9" ht="12" thickBot="1">
      <c r="A134" s="10">
        <v>8</v>
      </c>
      <c r="B134" s="13" t="s">
        <v>326</v>
      </c>
      <c r="C134" s="68"/>
      <c r="D134" s="19" t="s">
        <v>88</v>
      </c>
      <c r="F134" s="31"/>
    </row>
    <row r="135" spans="1:9" ht="12" thickBot="1">
      <c r="A135" s="8" t="s">
        <v>327</v>
      </c>
      <c r="B135" s="11" t="s">
        <v>328</v>
      </c>
      <c r="C135" s="64">
        <v>31212435.5</v>
      </c>
      <c r="D135" s="25"/>
      <c r="F135" s="31"/>
    </row>
    <row r="136" spans="1:9" ht="12" thickBot="1">
      <c r="A136" s="8" t="s">
        <v>329</v>
      </c>
      <c r="B136" s="11" t="s">
        <v>330</v>
      </c>
      <c r="C136" s="64">
        <v>11890451.5</v>
      </c>
      <c r="D136" s="25"/>
    </row>
    <row r="137" spans="1:9" ht="12" thickBot="1">
      <c r="A137" s="8" t="s">
        <v>331</v>
      </c>
      <c r="B137" s="11" t="s">
        <v>332</v>
      </c>
      <c r="C137" s="64">
        <v>954612</v>
      </c>
      <c r="D137" s="25"/>
    </row>
    <row r="138" spans="1:9" ht="12" thickBot="1">
      <c r="A138" s="8" t="s">
        <v>333</v>
      </c>
      <c r="B138" s="11" t="s">
        <v>334</v>
      </c>
      <c r="C138" s="64">
        <v>15606219.5</v>
      </c>
      <c r="D138" s="25"/>
    </row>
    <row r="139" spans="1:9" ht="12" thickBot="1">
      <c r="A139" s="8" t="s">
        <v>335</v>
      </c>
      <c r="B139" s="11" t="s">
        <v>336</v>
      </c>
      <c r="C139" s="64">
        <v>7062668.5</v>
      </c>
      <c r="D139" s="25"/>
    </row>
    <row r="140" spans="1:9" ht="12" thickBot="1">
      <c r="A140" s="8" t="s">
        <v>337</v>
      </c>
      <c r="B140" s="11" t="s">
        <v>338</v>
      </c>
      <c r="C140" s="64">
        <v>623964.5</v>
      </c>
      <c r="D140" s="25"/>
    </row>
    <row r="141" spans="1:9" ht="12" thickBot="1">
      <c r="A141" s="8" t="s">
        <v>339</v>
      </c>
      <c r="B141" s="11" t="s">
        <v>328</v>
      </c>
      <c r="C141" s="64">
        <v>31212435.5</v>
      </c>
      <c r="D141" s="25"/>
    </row>
    <row r="142" spans="1:9" ht="12" thickBot="1">
      <c r="A142" s="8" t="s">
        <v>340</v>
      </c>
      <c r="B142" s="11" t="s">
        <v>330</v>
      </c>
      <c r="C142" s="64">
        <v>11890451.5</v>
      </c>
      <c r="D142" s="25"/>
    </row>
    <row r="143" spans="1:9" ht="12" thickBot="1">
      <c r="A143" s="8" t="s">
        <v>341</v>
      </c>
      <c r="B143" s="11" t="s">
        <v>332</v>
      </c>
      <c r="C143" s="64">
        <v>954612</v>
      </c>
      <c r="D143" s="25"/>
    </row>
    <row r="144" spans="1:9" ht="12" thickBot="1">
      <c r="A144" s="8" t="s">
        <v>342</v>
      </c>
      <c r="B144" s="61" t="s">
        <v>343</v>
      </c>
      <c r="C144" s="64">
        <v>36531211.5</v>
      </c>
      <c r="D144" s="25"/>
    </row>
    <row r="145" spans="1:9" ht="14.1" thickBot="1">
      <c r="A145" s="169" t="s">
        <v>344</v>
      </c>
      <c r="B145" s="182"/>
      <c r="C145" s="67">
        <f>SUM(C135:C144)</f>
        <v>147939062</v>
      </c>
      <c r="D145" s="18">
        <f>SUM(D135:D144)</f>
        <v>0</v>
      </c>
      <c r="I145" s="21"/>
    </row>
    <row r="146" spans="1:9" ht="12" thickBot="1"/>
    <row r="147" spans="1:9" ht="14.1" thickBot="1">
      <c r="A147" s="183" t="s">
        <v>345</v>
      </c>
      <c r="B147" s="184"/>
      <c r="C147" s="184"/>
      <c r="D147" s="185"/>
    </row>
    <row r="148" spans="1:9" ht="14.1" thickBot="1">
      <c r="A148" s="177" t="s">
        <v>143</v>
      </c>
      <c r="B148" s="178"/>
      <c r="C148" s="70"/>
      <c r="D148" s="22">
        <f>+D32</f>
        <v>51609469</v>
      </c>
    </row>
    <row r="149" spans="1:9" ht="14.1" thickBot="1">
      <c r="A149" s="177" t="s">
        <v>153</v>
      </c>
      <c r="B149" s="178"/>
      <c r="C149" s="71"/>
      <c r="D149" s="22">
        <f>+D38</f>
        <v>0</v>
      </c>
    </row>
    <row r="150" spans="1:9" ht="14.1" thickBot="1">
      <c r="A150" s="177" t="s">
        <v>173</v>
      </c>
      <c r="B150" s="178"/>
      <c r="C150" s="71"/>
      <c r="D150" s="22">
        <f>+D50</f>
        <v>0</v>
      </c>
    </row>
    <row r="151" spans="1:9" ht="14.1" thickBot="1">
      <c r="A151" s="177" t="s">
        <v>205</v>
      </c>
      <c r="B151" s="178"/>
      <c r="C151" s="71"/>
      <c r="D151" s="22">
        <f>+D68</f>
        <v>0</v>
      </c>
    </row>
    <row r="152" spans="1:9" ht="14.1" thickBot="1">
      <c r="A152" s="177" t="s">
        <v>266</v>
      </c>
      <c r="B152" s="178"/>
      <c r="C152" s="71"/>
      <c r="D152" s="22">
        <f>+D101</f>
        <v>0</v>
      </c>
    </row>
    <row r="153" spans="1:9" ht="14.1" thickBot="1">
      <c r="A153" s="177" t="s">
        <v>295</v>
      </c>
      <c r="B153" s="178"/>
      <c r="C153" s="71"/>
      <c r="D153" s="22">
        <f>+D117</f>
        <v>0</v>
      </c>
    </row>
    <row r="154" spans="1:9" ht="14.1" thickBot="1">
      <c r="A154" s="177" t="s">
        <v>346</v>
      </c>
      <c r="B154" s="178"/>
      <c r="C154" s="71"/>
      <c r="D154" s="22">
        <f>+D133</f>
        <v>0</v>
      </c>
    </row>
    <row r="155" spans="1:9" ht="14.1" thickBot="1">
      <c r="A155" s="177" t="s">
        <v>344</v>
      </c>
      <c r="B155" s="178"/>
      <c r="C155" s="71"/>
      <c r="D155" s="22">
        <f>+D145</f>
        <v>0</v>
      </c>
    </row>
    <row r="156" spans="1:9" ht="14.1" thickBot="1">
      <c r="A156" s="175" t="s">
        <v>347</v>
      </c>
      <c r="B156" s="176"/>
      <c r="C156" s="72"/>
      <c r="D156" s="23">
        <f>SUM(D148:D155)</f>
        <v>51609469</v>
      </c>
      <c r="I156" s="21"/>
    </row>
    <row r="157" spans="1:9" ht="12" thickBot="1">
      <c r="D157" s="21">
        <f>SUM(C145,C133,C117,C101,C68,C50,C38,C32)</f>
        <v>352498924</v>
      </c>
    </row>
    <row r="158" spans="1:9" ht="15">
      <c r="A158" s="101" t="s">
        <v>55</v>
      </c>
    </row>
    <row r="159" spans="1:9" ht="15">
      <c r="A159" s="102" t="s">
        <v>56</v>
      </c>
    </row>
    <row r="160" spans="1:9" ht="15.95" thickBot="1">
      <c r="A160" s="103" t="s">
        <v>57</v>
      </c>
    </row>
  </sheetData>
  <mergeCells count="19">
    <mergeCell ref="A149:B149"/>
    <mergeCell ref="A150:B150"/>
    <mergeCell ref="B1:D1"/>
    <mergeCell ref="A32:B32"/>
    <mergeCell ref="A38:B38"/>
    <mergeCell ref="A50:B50"/>
    <mergeCell ref="A68:B68"/>
    <mergeCell ref="A101:B101"/>
    <mergeCell ref="A147:D147"/>
    <mergeCell ref="A117:B117"/>
    <mergeCell ref="A133:B133"/>
    <mergeCell ref="A145:B145"/>
    <mergeCell ref="A148:B148"/>
    <mergeCell ref="A156:B156"/>
    <mergeCell ref="A151:B151"/>
    <mergeCell ref="A152:B152"/>
    <mergeCell ref="A153:B153"/>
    <mergeCell ref="A154:B154"/>
    <mergeCell ref="A155:B155"/>
  </mergeCells>
  <pageMargins left="0.7" right="0.7" top="0.75" bottom="0.75" header="0.3" footer="0.3"/>
  <pageSetup scale="37" fitToHeight="2" orientation="portrait" horizontalDpi="0" verticalDpi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AB6B5-EC39-44CC-90C5-DAD1AF229053}"/>
</file>

<file path=customXml/itemProps2.xml><?xml version="1.0" encoding="utf-8"?>
<ds:datastoreItem xmlns:ds="http://schemas.openxmlformats.org/officeDocument/2006/customXml" ds:itemID="{12D49011-F9BB-49C5-A1ED-0B9C49538769}"/>
</file>

<file path=customXml/itemProps3.xml><?xml version="1.0" encoding="utf-8"?>
<ds:datastoreItem xmlns:ds="http://schemas.openxmlformats.org/officeDocument/2006/customXml" ds:itemID="{BD9245DB-1458-465E-98EC-A904E35C5E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GUILLERMO ORTIZ GONZALEZ</cp:lastModifiedBy>
  <cp:revision/>
  <dcterms:created xsi:type="dcterms:W3CDTF">2018-03-07T21:07:15Z</dcterms:created>
  <dcterms:modified xsi:type="dcterms:W3CDTF">2026-03-31T21:11:54Z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